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ый диск\МУНИЦИПАЛЬНЫЕ ПРОГРАММЫ\2023 г. Реформирование ЖКХ\10. № 1418-п от 20.11.2023. Изменения\"/>
    </mc:Choice>
  </mc:AlternateContent>
  <bookViews>
    <workbookView xWindow="0" yWindow="0" windowWidth="8805" windowHeight="10275" activeTab="2"/>
  </bookViews>
  <sheets>
    <sheet name="Прил. 2" sheetId="2" r:id="rId1"/>
    <sheet name="Прил. 5 (2)" sheetId="23" r:id="rId2"/>
    <sheet name="Прил. 7  (2)" sheetId="24" r:id="rId3"/>
  </sheets>
  <externalReferences>
    <externalReference r:id="rId4"/>
  </externalReferences>
  <definedNames>
    <definedName name="_xlnm.Print_Titles" localSheetId="0">'Прил. 2'!$8:$10</definedName>
    <definedName name="_xlnm.Print_Titles" localSheetId="1">'Прил. 5 (2)'!$15:$18</definedName>
    <definedName name="_xlnm.Print_Titles" localSheetId="2">'Прил. 7  (2)'!$16:$18</definedName>
    <definedName name="_xlnm.Print_Area" localSheetId="0">'Прил. 2'!$A$1:$H$64</definedName>
    <definedName name="_xlnm.Print_Area" localSheetId="1">'Прил. 5 (2)'!$A$2:$L$127</definedName>
    <definedName name="_xlnm.Print_Area" localSheetId="2">'Прил. 7  (2)'!$A$3:$F$119</definedName>
  </definedNames>
  <calcPr calcId="162913"/>
</workbook>
</file>

<file path=xl/calcChain.xml><?xml version="1.0" encoding="utf-8"?>
<calcChain xmlns="http://schemas.openxmlformats.org/spreadsheetml/2006/main">
  <c r="D33" i="24" l="1"/>
  <c r="I66" i="23"/>
  <c r="S51" i="23"/>
  <c r="S49" i="23"/>
  <c r="S50" i="23"/>
  <c r="S33" i="23"/>
  <c r="S32" i="23"/>
  <c r="S26" i="23"/>
  <c r="T24" i="23"/>
  <c r="S25" i="23"/>
  <c r="S24" i="23"/>
  <c r="I34" i="23"/>
  <c r="I22" i="23"/>
  <c r="I126" i="23"/>
  <c r="I52" i="23"/>
  <c r="L52" i="23" s="1"/>
  <c r="I85" i="23" l="1"/>
  <c r="I99" i="23"/>
  <c r="N100" i="23" l="1"/>
  <c r="S56" i="23" l="1"/>
  <c r="S55" i="23"/>
  <c r="S34" i="23"/>
  <c r="T49" i="23" s="1"/>
  <c r="T50" i="23" s="1"/>
  <c r="I86" i="23" l="1"/>
  <c r="L100" i="23"/>
  <c r="I94" i="23"/>
  <c r="I105" i="23"/>
  <c r="D58" i="24" l="1"/>
  <c r="L120" i="23" l="1"/>
  <c r="L119" i="23"/>
  <c r="I65" i="23" l="1"/>
  <c r="I77" i="23"/>
  <c r="L101" i="23"/>
  <c r="L99" i="23"/>
  <c r="Q112" i="23" l="1"/>
  <c r="Q111" i="23"/>
  <c r="Q113" i="23" l="1"/>
  <c r="D69" i="24"/>
  <c r="J115" i="23" l="1"/>
  <c r="I115" i="23"/>
  <c r="I124" i="23"/>
  <c r="L93" i="23"/>
  <c r="I95" i="23"/>
  <c r="L94" i="23"/>
  <c r="I78" i="23"/>
  <c r="L95" i="23" l="1"/>
  <c r="I64" i="23"/>
  <c r="L92" i="23"/>
  <c r="D34" i="24" l="1"/>
  <c r="M112" i="23"/>
  <c r="D88" i="24" l="1"/>
  <c r="D86" i="24" s="1"/>
  <c r="C96" i="24"/>
  <c r="C95" i="24"/>
  <c r="C94" i="24"/>
  <c r="C93" i="24"/>
  <c r="C92" i="24"/>
  <c r="F91" i="24"/>
  <c r="F86" i="24" s="1"/>
  <c r="E91" i="24"/>
  <c r="E86" i="24" s="1"/>
  <c r="C90" i="24"/>
  <c r="C89" i="24"/>
  <c r="D66" i="24"/>
  <c r="D36" i="24"/>
  <c r="M115" i="23"/>
  <c r="M110" i="23"/>
  <c r="L53" i="23"/>
  <c r="K125" i="23"/>
  <c r="J125" i="23"/>
  <c r="L124" i="23"/>
  <c r="I125" i="23"/>
  <c r="L125" i="23" l="1"/>
  <c r="C88" i="24"/>
  <c r="C91" i="24"/>
  <c r="I110" i="23"/>
  <c r="M108" i="23" s="1"/>
  <c r="L113" i="23"/>
  <c r="C86" i="24" l="1"/>
  <c r="L97" i="23"/>
  <c r="L91" i="23"/>
  <c r="I106" i="23" l="1"/>
  <c r="I104" i="23"/>
  <c r="S53" i="23" s="1"/>
  <c r="I69" i="23"/>
  <c r="I24" i="23"/>
  <c r="L90" i="23"/>
  <c r="L51" i="23"/>
  <c r="O71" i="23" l="1"/>
  <c r="M89" i="23"/>
  <c r="L50" i="23"/>
  <c r="K110" i="23" l="1"/>
  <c r="J110" i="23"/>
  <c r="L89" i="23" l="1"/>
  <c r="I25" i="23" l="1"/>
  <c r="L88" i="23"/>
  <c r="I49" i="23"/>
  <c r="L112" i="23"/>
  <c r="L87" i="23"/>
  <c r="L49" i="23" l="1"/>
  <c r="L111" i="23" l="1"/>
  <c r="L82" i="23" l="1"/>
  <c r="L81" i="23"/>
  <c r="L85" i="23"/>
  <c r="K60" i="23"/>
  <c r="J60" i="23"/>
  <c r="I61" i="23"/>
  <c r="D99" i="24"/>
  <c r="F80" i="24"/>
  <c r="F75" i="24" s="1"/>
  <c r="E80" i="24"/>
  <c r="D80" i="24"/>
  <c r="C85" i="24"/>
  <c r="C84" i="24"/>
  <c r="C83" i="24"/>
  <c r="C82" i="24"/>
  <c r="C81" i="24"/>
  <c r="C79" i="24"/>
  <c r="C78" i="24"/>
  <c r="C77" i="24"/>
  <c r="D55" i="24" l="1"/>
  <c r="M71" i="23"/>
  <c r="M72" i="23" s="1"/>
  <c r="D75" i="24"/>
  <c r="G25" i="24"/>
  <c r="L61" i="23"/>
  <c r="I60" i="23"/>
  <c r="C80" i="24"/>
  <c r="E75" i="24"/>
  <c r="I26" i="23"/>
  <c r="K123" i="23"/>
  <c r="J123" i="23"/>
  <c r="I123" i="23"/>
  <c r="L122" i="23"/>
  <c r="K103" i="23"/>
  <c r="J103" i="23"/>
  <c r="L105" i="23"/>
  <c r="I103" i="23"/>
  <c r="S58" i="23" l="1"/>
  <c r="N25" i="23"/>
  <c r="C75" i="24"/>
  <c r="D31" i="24"/>
  <c r="O33" i="23"/>
  <c r="M22" i="23"/>
  <c r="L123" i="23"/>
  <c r="K65" i="23"/>
  <c r="K64" i="23"/>
  <c r="J64" i="23"/>
  <c r="J65" i="23"/>
  <c r="N78" i="23"/>
  <c r="P63" i="23" l="1"/>
  <c r="F55" i="24"/>
  <c r="K63" i="23"/>
  <c r="E55" i="24"/>
  <c r="F34" i="24"/>
  <c r="E34" i="24"/>
  <c r="F102" i="24"/>
  <c r="E102" i="24"/>
  <c r="K32" i="23"/>
  <c r="O22" i="23" s="1"/>
  <c r="K22" i="23"/>
  <c r="J127" i="23"/>
  <c r="L126" i="23"/>
  <c r="I127" i="23"/>
  <c r="K58" i="23" l="1"/>
  <c r="O58" i="23"/>
  <c r="D97" i="24" l="1"/>
  <c r="F108" i="24"/>
  <c r="E108" i="24"/>
  <c r="D108" i="24"/>
  <c r="C107" i="24"/>
  <c r="C106" i="24"/>
  <c r="C105" i="24"/>
  <c r="C104" i="24"/>
  <c r="C103" i="24"/>
  <c r="C102" i="24"/>
  <c r="C101" i="24"/>
  <c r="C100" i="24"/>
  <c r="C108" i="24" l="1"/>
  <c r="E97" i="24"/>
  <c r="F97" i="24"/>
  <c r="C99" i="24"/>
  <c r="C97" i="24" s="1"/>
  <c r="L114" i="23"/>
  <c r="L110" i="23" s="1"/>
  <c r="N65" i="23"/>
  <c r="N62" i="23" s="1"/>
  <c r="D27" i="24" l="1"/>
  <c r="F33" i="24"/>
  <c r="E33" i="24"/>
  <c r="K115" i="23"/>
  <c r="I108" i="23"/>
  <c r="S59" i="23" s="1"/>
  <c r="E66" i="24" l="1"/>
  <c r="J108" i="23"/>
  <c r="F66" i="24"/>
  <c r="K108" i="23"/>
  <c r="L115" i="23"/>
  <c r="L98" i="23"/>
  <c r="L86" i="23"/>
  <c r="L83" i="23"/>
  <c r="F58" i="24" l="1"/>
  <c r="E58" i="24"/>
  <c r="E25" i="24" s="1"/>
  <c r="L65" i="23"/>
  <c r="F25" i="24" l="1"/>
  <c r="F53" i="24"/>
  <c r="D53" i="24"/>
  <c r="L66" i="23"/>
  <c r="L104" i="23" l="1"/>
  <c r="E64" i="24"/>
  <c r="G33" i="24"/>
  <c r="C69" i="24"/>
  <c r="D23" i="24"/>
  <c r="C24" i="24"/>
  <c r="C27" i="24"/>
  <c r="C28" i="24"/>
  <c r="C29" i="24"/>
  <c r="C30" i="24"/>
  <c r="F31" i="24"/>
  <c r="E23" i="24"/>
  <c r="F23" i="24"/>
  <c r="C35" i="24"/>
  <c r="D25" i="24"/>
  <c r="C38" i="24"/>
  <c r="C39" i="24"/>
  <c r="C40" i="24"/>
  <c r="C41" i="24"/>
  <c r="D44" i="24"/>
  <c r="D22" i="24" s="1"/>
  <c r="E44" i="24"/>
  <c r="F44" i="24"/>
  <c r="F22" i="24" s="1"/>
  <c r="F20" i="24" s="1"/>
  <c r="C46" i="24"/>
  <c r="C47" i="24"/>
  <c r="C48" i="24"/>
  <c r="C49" i="24"/>
  <c r="C50" i="24"/>
  <c r="C51" i="24"/>
  <c r="C52" i="24"/>
  <c r="C56" i="24"/>
  <c r="C57" i="24"/>
  <c r="G36" i="24"/>
  <c r="C59" i="24"/>
  <c r="C60" i="24"/>
  <c r="C61" i="24"/>
  <c r="C62" i="24"/>
  <c r="C63" i="24"/>
  <c r="C67" i="24"/>
  <c r="C68" i="24"/>
  <c r="C70" i="24"/>
  <c r="C71" i="24"/>
  <c r="C72" i="24"/>
  <c r="C73" i="24"/>
  <c r="C74" i="24"/>
  <c r="C110" i="24"/>
  <c r="C111" i="24"/>
  <c r="C112" i="24"/>
  <c r="C113" i="24"/>
  <c r="C114" i="24"/>
  <c r="C115" i="24"/>
  <c r="C116" i="24"/>
  <c r="C117" i="24"/>
  <c r="C118" i="24"/>
  <c r="D20" i="24" l="1"/>
  <c r="F45" i="24"/>
  <c r="E45" i="24"/>
  <c r="E22" i="24"/>
  <c r="K21" i="24" s="1"/>
  <c r="E42" i="24"/>
  <c r="D42" i="24"/>
  <c r="F42" i="24"/>
  <c r="C36" i="24"/>
  <c r="I27" i="24"/>
  <c r="D45" i="24"/>
  <c r="C23" i="24"/>
  <c r="C44" i="24"/>
  <c r="C58" i="24"/>
  <c r="G22" i="24"/>
  <c r="F64" i="24"/>
  <c r="C55" i="24"/>
  <c r="E53" i="24"/>
  <c r="C66" i="24"/>
  <c r="D64" i="24"/>
  <c r="E31" i="24"/>
  <c r="C34" i="24"/>
  <c r="C33" i="24"/>
  <c r="D37" i="24"/>
  <c r="C45" i="24" l="1"/>
  <c r="C42" i="24"/>
  <c r="C31" i="24"/>
  <c r="C22" i="24"/>
  <c r="G53" i="24"/>
  <c r="C53" i="24"/>
  <c r="C25" i="24"/>
  <c r="E20" i="24"/>
  <c r="C64" i="24"/>
  <c r="C37" i="24"/>
  <c r="D26" i="24"/>
  <c r="C26" i="24" s="1"/>
  <c r="G28" i="24"/>
  <c r="K20" i="24" l="1"/>
  <c r="K22" i="24"/>
  <c r="G20" i="24"/>
  <c r="C20" i="24" l="1"/>
  <c r="K23" i="23"/>
  <c r="L24" i="23"/>
  <c r="L25" i="23"/>
  <c r="L26" i="23"/>
  <c r="L29" i="23"/>
  <c r="L30" i="23"/>
  <c r="L31" i="23"/>
  <c r="I32" i="23"/>
  <c r="J32" i="23"/>
  <c r="L33" i="23"/>
  <c r="L34" i="23"/>
  <c r="L42" i="23"/>
  <c r="L43" i="23"/>
  <c r="L44" i="23"/>
  <c r="L45" i="23"/>
  <c r="I55" i="23"/>
  <c r="J55" i="23"/>
  <c r="J56" i="23" s="1"/>
  <c r="K55" i="23"/>
  <c r="L55" i="23"/>
  <c r="I56" i="23"/>
  <c r="L62" i="23"/>
  <c r="L60" i="23" s="1"/>
  <c r="L64" i="23"/>
  <c r="I67" i="23"/>
  <c r="J67" i="23"/>
  <c r="J63" i="23" s="1"/>
  <c r="N58" i="23" s="1"/>
  <c r="K67" i="23"/>
  <c r="L68" i="23"/>
  <c r="L69" i="23"/>
  <c r="L70" i="23"/>
  <c r="L71" i="23"/>
  <c r="L72" i="23"/>
  <c r="L73" i="23"/>
  <c r="L74" i="23"/>
  <c r="L75" i="23"/>
  <c r="L76" i="23"/>
  <c r="L77" i="23"/>
  <c r="L78" i="23"/>
  <c r="L79" i="23"/>
  <c r="L80" i="23"/>
  <c r="L84" i="23"/>
  <c r="L106" i="23"/>
  <c r="L103" i="23" s="1"/>
  <c r="L107" i="23"/>
  <c r="M107" i="23"/>
  <c r="J109" i="23"/>
  <c r="K109" i="23"/>
  <c r="L116" i="23"/>
  <c r="L117" i="23"/>
  <c r="L118" i="23"/>
  <c r="L121" i="23"/>
  <c r="K127" i="23"/>
  <c r="I63" i="23" l="1"/>
  <c r="M58" i="23" s="1"/>
  <c r="P58" i="23" s="1"/>
  <c r="J22" i="23"/>
  <c r="N22" i="23"/>
  <c r="P22" i="23"/>
  <c r="K56" i="23"/>
  <c r="L22" i="23"/>
  <c r="I109" i="23"/>
  <c r="L32" i="23"/>
  <c r="L56" i="23"/>
  <c r="L41" i="23"/>
  <c r="L67" i="23"/>
  <c r="L127" i="23"/>
  <c r="L108" i="23"/>
  <c r="L109" i="23" s="1"/>
  <c r="L63" i="23"/>
  <c r="K19" i="23"/>
  <c r="J58" i="23"/>
  <c r="J59" i="23"/>
  <c r="J23" i="23"/>
  <c r="K59" i="23"/>
  <c r="I58" i="23" l="1"/>
  <c r="I19" i="23"/>
  <c r="M15" i="23"/>
  <c r="J19" i="23"/>
  <c r="J21" i="23" s="1"/>
  <c r="I23" i="23"/>
  <c r="L23" i="23"/>
  <c r="L58" i="23"/>
  <c r="K21" i="23"/>
  <c r="I59" i="23"/>
  <c r="L59" i="23" s="1"/>
  <c r="P19" i="23" l="1"/>
  <c r="R19" i="23"/>
  <c r="T59" i="23"/>
  <c r="L19" i="23"/>
  <c r="I21" i="23"/>
  <c r="L21" i="23" s="1"/>
</calcChain>
</file>

<file path=xl/sharedStrings.xml><?xml version="1.0" encoding="utf-8"?>
<sst xmlns="http://schemas.openxmlformats.org/spreadsheetml/2006/main" count="1018" uniqueCount="391">
  <si>
    <t>№ п/п</t>
  </si>
  <si>
    <t>Муниципальная программа</t>
  </si>
  <si>
    <t>Подпрограмма 1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</si>
  <si>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</si>
  <si>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</si>
  <si>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</si>
  <si>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</si>
  <si>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</si>
  <si>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</si>
  <si>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</si>
  <si>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</si>
  <si>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</si>
  <si>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</si>
  <si>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</si>
  <si>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</si>
  <si>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</si>
  <si>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>Тыс. рублей</t>
  </si>
  <si>
    <t>№
 п/п</t>
  </si>
  <si>
    <t>Распределение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</si>
  <si>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</si>
  <si>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</si>
  <si>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</si>
  <si>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</si>
  <si>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</si>
  <si>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</si>
  <si>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</si>
  <si>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итого на период</t>
  </si>
  <si>
    <t>в том числе:</t>
  </si>
  <si>
    <t>всего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</si>
  <si>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</si>
  <si>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</si>
  <si>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</si>
  <si>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</si>
  <si>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</si>
  <si>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</si>
  <si>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</si>
  <si>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</si>
  <si>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</si>
  <si>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</si>
  <si>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</si>
  <si>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1.1</t>
  </si>
  <si>
    <t>Администрация города Назарово</t>
  </si>
  <si>
    <t>Администрация города Назарово (соисполнитель МКУ "УГХ")</t>
  </si>
  <si>
    <t>Администрация города Назарово, всего</t>
  </si>
  <si>
    <t>Подпрограмма 2</t>
  </si>
  <si>
    <t>Подпрограмма 3</t>
  </si>
  <si>
    <t>Мероприятие 3.1</t>
  </si>
  <si>
    <t>1.2</t>
  </si>
  <si>
    <t>1.3</t>
  </si>
  <si>
    <t>1.4</t>
  </si>
  <si>
    <t>3.1</t>
  </si>
  <si>
    <t>3.2</t>
  </si>
  <si>
    <t>Задача 3. Содержание мест захоронения</t>
  </si>
  <si>
    <t>3.3</t>
  </si>
  <si>
    <t xml:space="preserve">«Развитие инженерного обеспечения микрорайонов города Назарово»  </t>
  </si>
  <si>
    <t xml:space="preserve">Ремонт и содержание сетей уличного освещения </t>
  </si>
  <si>
    <t xml:space="preserve">«Энергосбережение и повышение энергетической эффективности города Назарово»  </t>
  </si>
  <si>
    <t xml:space="preserve">«Благоустроенный город Назарово» </t>
  </si>
  <si>
    <t>Задача 1. Организация озеленения территории города Назарово</t>
  </si>
  <si>
    <t>Посадка и содержание  цветников на территории города Назарово</t>
  </si>
  <si>
    <t>Задача 2. Организация санитарного содержания территорий общего пользования города Назарово</t>
  </si>
  <si>
    <t>Санитарная уборка территории города Назарово:  текущее содержание  городских площадей,  газонов, парков и скверов</t>
  </si>
  <si>
    <t>Выполнение работ по отлову, учету, содержанию и иному обращению с безнадзорными домашними животными на территории города Назарово</t>
  </si>
  <si>
    <t>Организация и проведение акарицидных обработок мест массового отдыха и посещения населения</t>
  </si>
  <si>
    <t>Текущее содержание мест захоронения</t>
  </si>
  <si>
    <t>Мероприятие 3.6</t>
  </si>
  <si>
    <t>Обеспечение деятельности (оказание услуг) подведомственных учреждений</t>
  </si>
  <si>
    <t>Мероприятие 1</t>
  </si>
  <si>
    <t>Обеспечение деятельности МКУ "СМК"</t>
  </si>
  <si>
    <t>Компенсация части расходов граждан на оплату коммунальных услуг с учетом показателя доступности коммунальных услуг</t>
  </si>
  <si>
    <t>Подпрограмма №1 «Развитие инженерного обеспечения микрорайонов города Назарово» , всего</t>
  </si>
  <si>
    <t>Подпрограмма №2 «Энергосбережение и повышение энергетической эффективности города Назарово», всего</t>
  </si>
  <si>
    <t>Мероприятие 1. Обеспечение деятельности (оказание услуг) подведомственных учреждений,  всего</t>
  </si>
  <si>
    <t>0310045010</t>
  </si>
  <si>
    <t>162</t>
  </si>
  <si>
    <t>0503</t>
  </si>
  <si>
    <t>244</t>
  </si>
  <si>
    <t>0330045050</t>
  </si>
  <si>
    <t>03300S5550</t>
  </si>
  <si>
    <t>0330075180</t>
  </si>
  <si>
    <t>0330045040</t>
  </si>
  <si>
    <t>0113</t>
  </si>
  <si>
    <t xml:space="preserve">Подпрограмма №1 «Развитие инженерного обеспечения микрорайонов города Назарово»  </t>
  </si>
  <si>
    <t>Подпрограмма №2 «Энергосбережение и повышение энергетической эффективности города Назарово»</t>
  </si>
  <si>
    <t xml:space="preserve">Подпрограмма №3 «Благоустроенный город Назарово» </t>
  </si>
  <si>
    <t>3.7</t>
  </si>
  <si>
    <t>Мероприятие 1. Обеспечение деятельности (оказание услуг) подведомственных учреждений</t>
  </si>
  <si>
    <t>Выполнение работ по отлову и содержанию безнадзорных животных на территории города Назарово</t>
  </si>
  <si>
    <t>Мероприятие 3.12</t>
  </si>
  <si>
    <t>КБ</t>
  </si>
  <si>
    <t>0390000810</t>
  </si>
  <si>
    <t>111</t>
  </si>
  <si>
    <t>119</t>
  </si>
  <si>
    <t>112</t>
  </si>
  <si>
    <t>0502</t>
  </si>
  <si>
    <t>0390075700</t>
  </si>
  <si>
    <t>Подпрограмма №3 «Благоустроенный город Назарово»,    всего</t>
  </si>
  <si>
    <r>
      <t>Код бюджетной классификации</t>
    </r>
    <r>
      <rPr>
        <vertAlign val="superscript"/>
        <sz val="11"/>
        <color theme="1"/>
        <rFont val="Times New Roman"/>
        <family val="1"/>
        <charset val="204"/>
      </rPr>
      <t>1</t>
    </r>
  </si>
  <si>
    <r>
      <t>всего</t>
    </r>
    <r>
      <rPr>
        <b/>
        <vertAlign val="superscript"/>
        <sz val="11"/>
        <rFont val="Times New Roman"/>
        <family val="1"/>
        <charset val="204"/>
      </rPr>
      <t>2</t>
    </r>
    <r>
      <rPr>
        <b/>
        <sz val="11"/>
        <rFont val="Times New Roman"/>
        <family val="1"/>
        <charset val="204"/>
      </rPr>
      <t>,</t>
    </r>
  </si>
  <si>
    <t xml:space="preserve">Оплата электроэнергии от наружного освещения улиц, скверов, на территории города Назарово
</t>
  </si>
  <si>
    <t>0505</t>
  </si>
  <si>
    <t>тыс. рублей</t>
  </si>
  <si>
    <t>Не своевременная оплата за уличное освещение приведет к частичному отключению освещения города.</t>
  </si>
  <si>
    <t>Обеспечение возможности исполнения функций муниципальными казенными учреждениями.</t>
  </si>
  <si>
    <t>Целевой показатель 3
Доля рассмотренных обращений и жалоб граждан по вопросам предоставления жилищно-коммунальных услуг .</t>
  </si>
  <si>
    <t xml:space="preserve">Убытки управляющих организаций; наращивание долгов перед ресурсоснабжающими организациями.
Снижение качества оказываемых коммунальных услуг.
Снижение уровня сбора платежей с населения
</t>
  </si>
  <si>
    <t>Повышение чистоты городской атмосферы и  поддержание  архитектурно-художественного облика города на должном уровне.</t>
  </si>
  <si>
    <r>
      <t>Целевой показатель 2
Снижение уровня износа износа коммунальной инфраструктуры. 
Целевой показатель 3
Доля рассмотренных обращений и жалоб граждан по вопросам предоставления жилищно-коммунальных услуг .</t>
    </r>
    <r>
      <rPr>
        <i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
Снижение интегрального показателя аварийности инженерных сетей.       </t>
    </r>
  </si>
  <si>
    <t>Своевременная оплата заэлектроэнергию от наружного освещения позволит обеспечить бесперебойное освещение города.</t>
  </si>
  <si>
    <t>Высадка рассады в цветники, содержание цветников, выкашивание  клумб улучшит архитектурно-художественный облик города и   мест отдыха граждан.</t>
  </si>
  <si>
    <t>Ухудшение внешнего облика города  и отсутствие благоуст-роенных мест отдыха граждан.</t>
  </si>
  <si>
    <t>Не исполнение "Правил благоустройства города Назарово", утвержденных решением городского Совета депутатов. 
Ухудшение внешнего облика города Назарово</t>
  </si>
  <si>
    <t>Выполнение работ по отлову, содержанию, кастрации (стерилизации), эвтаназии безнадзорных животных обеспечит профилактику появления опасных для жизни животных в местах массового скопления граждан.</t>
  </si>
  <si>
    <t xml:space="preserve">Не выполнение работ приведет к увеличению численности безнадзорных животных, что   создаст опасные условия проживания на территории города. </t>
  </si>
  <si>
    <t>Не выполнение работ приведет к увеличению показателя  численности клещей (на 1 км учета) на территории города и создаст  крайне опасные для жизни условия пребывания в местах отдыха.</t>
  </si>
  <si>
    <t xml:space="preserve">Работы по содержанию территории городского кладбища ул.Таежная, 21 «А»; ул.Осиновая №1 «Г» обеспечат содержание кладбищ в соответствии с санитарным нормами и как мера предупреждениия вандализма на кладбищах
</t>
  </si>
  <si>
    <t xml:space="preserve">Нарушение положения "Об организации ритуальных услуг и содержания мест захоронения"  приведет к возможному увеличению  случаев вандализма на кладбищах, создаст препятствие доступа граждан к местам захоронений.
</t>
  </si>
  <si>
    <r>
      <rPr>
        <i/>
        <sz val="10"/>
        <rFont val="Times New Roman"/>
        <family val="1"/>
        <charset val="204"/>
      </rPr>
      <t xml:space="preserve">Целевой показатель 1
</t>
    </r>
    <r>
      <rPr>
        <sz val="10"/>
        <rFont val="Times New Roman"/>
        <family val="1"/>
        <charset val="204"/>
      </rPr>
      <t>Доля убыточных организаций жилищно-коммунального хозяйства</t>
    </r>
    <r>
      <rPr>
        <i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
Уровень возмещение населением затрат на предоставление жилищно-коммунальных услуг по установленным для населения тарифам
</t>
    </r>
    <r>
      <rPr>
        <i/>
        <sz val="10"/>
        <rFont val="Times New Roman"/>
        <family val="1"/>
        <charset val="204"/>
      </rPr>
      <t xml:space="preserve">Показатель результативности
</t>
    </r>
    <r>
      <rPr>
        <sz val="10"/>
        <rFont val="Times New Roman"/>
        <family val="1"/>
        <charset val="204"/>
      </rPr>
      <t>Фактическая оплата населением за жилищно-коммунальные услуги от начисленных платежей.</t>
    </r>
  </si>
  <si>
    <t>853</t>
  </si>
  <si>
    <t>Приложение №7 к муниципальной программе</t>
  </si>
  <si>
    <t xml:space="preserve">Вырубка сухих и аварийных деревьев на территории города Назарово </t>
  </si>
  <si>
    <t>0310075720</t>
  </si>
  <si>
    <t>03100S5720</t>
  </si>
  <si>
    <t>Приложение №2   к муниципальной программе</t>
  </si>
  <si>
    <t>Обеспечение безопасной эксплуатации электрических инженерных сетей. 
Обеспечение бесперебойного освещения города.</t>
  </si>
  <si>
    <t>Увеличение аврийных ситуаций, связанных  с отсутствием уличного освещения</t>
  </si>
  <si>
    <t>Приведет к повышенной аварийности, большим эксплуатационным расходам по устранению аварий.</t>
  </si>
  <si>
    <t>Монтаж, обслуживание новогодней иллюминации на территории города Назарово</t>
  </si>
  <si>
    <t xml:space="preserve">планируемых расходов по подпрограммам и мероприятиям муниципальной программы </t>
  </si>
  <si>
    <t>Участие в конкурсе за чистоту и благоустройство (софинансирование МБ)</t>
  </si>
  <si>
    <t>Организация и проведение акарицидных обработок территории 3-х городских кладбищ</t>
  </si>
  <si>
    <t>Капитальный ремонт объектов водо- и теплоснабжения (софинансирование)</t>
  </si>
  <si>
    <t>Мероприятие 3.3</t>
  </si>
  <si>
    <t>Мероприятие 3.4</t>
  </si>
  <si>
    <t>Мероприятие 3.5</t>
  </si>
  <si>
    <t>Мероприятие 3.7</t>
  </si>
  <si>
    <t>Мероприятие 3.8</t>
  </si>
  <si>
    <t xml:space="preserve">октябрь 2017г.
</t>
  </si>
  <si>
    <t xml:space="preserve">Капитальный ремонт водопроводных и тепловых сетей позволит  обеспечить безопасность  условий  жизнедеятельности  населения  города; повысить качество и надежность представленных услуг; увеличить продолжительность эксплуатации водопроводных и тепловых сетей; снизить воздействие негативных факторов на окружающую среду.
</t>
  </si>
  <si>
    <t>Выполние летне-зимнего содержания площадей , парков и скверов  повысит чистоту городской атмосферы и  позволит поддерживать  архитектурно-художественный облик города на должном уровне.</t>
  </si>
  <si>
    <t>3.9</t>
  </si>
  <si>
    <t>3.10</t>
  </si>
  <si>
    <t>3.11</t>
  </si>
  <si>
    <t xml:space="preserve">март 2017г.
</t>
  </si>
  <si>
    <t xml:space="preserve">декабрь 2017г.
</t>
  </si>
  <si>
    <t>Оформление ледового городка: на  территории детского парка , на площади пос. Бор, на центральной площади</t>
  </si>
  <si>
    <t>Оформление ледового городка позволит придать праздничный вид городу.</t>
  </si>
  <si>
    <t>Ухудшение внешнего облика города в Новогодние праздники</t>
  </si>
  <si>
    <t>Монтаж новогодней иллюминации позволит придать праздничный вид городу.</t>
  </si>
  <si>
    <t>Приведение в надлежащее состояние мест оддыха жителей города, поддержание архитектурно-художественного облика города на должном уровне</t>
  </si>
  <si>
    <t>Ремонт и содержание фонтана на территории "Зеленого базара"</t>
  </si>
  <si>
    <t>Расконсервация, обслуживание, консервация фонтана на территории детского городка "Радуга детства"</t>
  </si>
  <si>
    <t>811</t>
  </si>
  <si>
    <t>0330045130</t>
  </si>
  <si>
    <t>Вырубка сухих и аварийных деревьев на территории города назарово</t>
  </si>
  <si>
    <t>Произвести обрезку кроны деревьев, валка  деревьев для обеспечения безопасной эксплуа-тации электрических инженерных сетей и  бесперебойного освещения улиц города.</t>
  </si>
  <si>
    <t>Создание мест отдыха для жителей и праздничной атмосферы в городе в новогодние праздники</t>
  </si>
  <si>
    <t xml:space="preserve">Ухудшение внешнего облика города  </t>
  </si>
  <si>
    <t>4</t>
  </si>
  <si>
    <t>4.1</t>
  </si>
  <si>
    <t>4.2</t>
  </si>
  <si>
    <t>Мероприятие 1.4</t>
  </si>
  <si>
    <t>Мероприятие 1.5</t>
  </si>
  <si>
    <t>03100S5710</t>
  </si>
  <si>
    <t>Мероприятие 3.10</t>
  </si>
  <si>
    <t>Мероприятие 2.</t>
  </si>
  <si>
    <t>Мероприятие 2. Компенсация части расходов граждан на оплату коммунальных услуг с учетом показателя доступности коммунальных услуг,  всего</t>
  </si>
  <si>
    <t>Мероприятие 2. Компенсация части расходов граждан на оплату коммунальных услуг с учетом показателя доступности коммунальных услуг</t>
  </si>
  <si>
    <t>0310075710</t>
  </si>
  <si>
    <t>Ухудшение внешнего облика города  и отсутствие благоустроенных мест отдыха граждан.</t>
  </si>
  <si>
    <t>Мероприятие 1.6</t>
  </si>
  <si>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Удельный вес  привлечения граждан к работам по благоустройству к общей численности занятого населения </t>
    </r>
  </si>
  <si>
    <t>Своевременные расчеты с ресурсоснабжающими организациями; предоставление качественных коммунальных услуг населению города</t>
  </si>
  <si>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Площадь территории городских кладбищ на которых выполняются работы по содержанию </t>
    </r>
  </si>
  <si>
    <t>Отсутствие возможности выполнения задач и функций, возложенных на муниципальные казенные учреждения.</t>
  </si>
  <si>
    <t>Мероприятие 3.2</t>
  </si>
  <si>
    <t>Мероприятие 3.11</t>
  </si>
  <si>
    <t>3.4</t>
  </si>
  <si>
    <t>3.5</t>
  </si>
  <si>
    <t>5.</t>
  </si>
  <si>
    <t>Мероприятие 1.2. Обеспечение деятельности МКУ "СМК"</t>
  </si>
  <si>
    <t>Капитальный ремонт объектов коммунальной инфраструктуры</t>
  </si>
  <si>
    <t>январь 2020г.
январь 2021г. январь 2022г.</t>
  </si>
  <si>
    <t>декабрь 2020г.
декабрь 2021г. декабрь 2022г.</t>
  </si>
  <si>
    <t xml:space="preserve">Несвоевременный кап.ремонт инженерных сетей может привести к аварийной ситуации </t>
  </si>
  <si>
    <t xml:space="preserve">Проведение акарицидных обработок, в том числе: город Назарово -10 га обеспечит профилактику появления опасных для жизни насекомых в местах массового скопления граждан </t>
  </si>
  <si>
    <t xml:space="preserve">Проведение акарицидных обработок территория 3-х кладбищ- 14 га  обеспечит профилактику появления опасных для жизни насекомых в местах массового скопления граждан </t>
  </si>
  <si>
    <t xml:space="preserve">Обрыв проводов уличного освещения, замыкание.Ухудшение внешнего облика города  </t>
  </si>
  <si>
    <t>Энергосервисный контракт на выполнение мероприятий, направленных на энергосбере-жение и повышение энергетической эффек-тивности использования электрической энер-гии при эксплуатации объектов уличного освещения города Назарово Красноярского края</t>
  </si>
  <si>
    <t>Мероприятие 1.3</t>
  </si>
  <si>
    <t>Мероприятие 3.9</t>
  </si>
  <si>
    <t>Оформление города к Дню Победы 9 мая</t>
  </si>
  <si>
    <t xml:space="preserve">Оказание услуг по погребению умерших (погибших), не имеющих супруга, близких родственников, иных родственников либо законного представителя умершего, умерших, личность которых не установлена органами внутренних дел в определенные законодательством Российской Федерации сроки на территории города Назарово </t>
  </si>
  <si>
    <t>0330045210</t>
  </si>
  <si>
    <t>Мероприятие 3.13</t>
  </si>
  <si>
    <t>Мероприятие 3.14</t>
  </si>
  <si>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Доля территории: площадей, парков, скверов, газонов, цветников, городских лесов, на которых выполняются работы по содержанию от общей площади зелёных насаждений</t>
    </r>
  </si>
  <si>
    <t>Демонтаж новогодней иллюминации на территории г.Назарово</t>
  </si>
  <si>
    <t>Демонтаж деревянных горок на территории г.Назарово</t>
  </si>
  <si>
    <t>Мероприятие 3.17</t>
  </si>
  <si>
    <t>0603</t>
  </si>
  <si>
    <t>Ликвидация несанкционированных свалок</t>
  </si>
  <si>
    <t>Обслуживание площадок сбора ТКО и прилегающей к ним территории</t>
  </si>
  <si>
    <t>Обслуживание и ремонт городских фонтанов</t>
  </si>
  <si>
    <t>5</t>
  </si>
  <si>
    <t xml:space="preserve">Обеспечение безопасной эксплуатации электрических инженерных сетей и повышение надежности функционирования объектов инженерной ин-фраструктуры и качества предоставляемых жилищно-коммунальных услуг.
Обеспечение бесперебойного освещения города.
Предотвращение критического уровня износа объектов коммунальной инфраструктуры
</t>
  </si>
  <si>
    <t xml:space="preserve">Капитальный ремонт позволит  обеспечить безопасность  условий  жизнедеятельности  населения  города; повысить качество и надежность представленных услуг; увеличить продолжительность эксплуатации инженерных сетей
</t>
  </si>
  <si>
    <r>
      <t xml:space="preserve">Показатель результативности
</t>
    </r>
    <r>
      <rPr>
        <sz val="10"/>
        <rFont val="Times New Roman"/>
        <family val="1"/>
        <charset val="204"/>
      </rPr>
      <t xml:space="preserve">Площадь  территорий мест массового посещения и отдыха людей по проведению акарицидных обработок </t>
    </r>
  </si>
  <si>
    <t>Создание мест отдыха для жителей и праздничной атмосферы в городе в  праздники</t>
  </si>
  <si>
    <t>3.6</t>
  </si>
  <si>
    <t>Содержание городских фонтанов</t>
  </si>
  <si>
    <t>3.8</t>
  </si>
  <si>
    <t xml:space="preserve">Оформление города к  9 мая </t>
  </si>
  <si>
    <t>Оформление городских площадок к новогодним праздникам</t>
  </si>
  <si>
    <t>Показатель результативности
Доля территории: площадей, парков, скверов, газонов, цветников, городских лесов, на которых выполняются работы по содержанию от общей площади зелёных насаждений</t>
  </si>
  <si>
    <t xml:space="preserve">Оплата электроэнергии от наружного освещения улиц, скверов, на территории города Назарово, в том числе энергосервисный контракт
</t>
  </si>
  <si>
    <t>Содержание общественных пространств</t>
  </si>
  <si>
    <t>0330045041</t>
  </si>
  <si>
    <t>247</t>
  </si>
  <si>
    <t>3.12</t>
  </si>
  <si>
    <t>3.13</t>
  </si>
  <si>
    <t>611</t>
  </si>
  <si>
    <t>собаки</t>
  </si>
  <si>
    <t>Обеспечение деятельности МБУ "УГХ"</t>
  </si>
  <si>
    <t>Администрация города Назарово (соисполнитель МБУ "УГХ")</t>
  </si>
  <si>
    <t>Администрация города Назарово (соисполнитель МБУ "УГХ", МКУ "СМК")</t>
  </si>
  <si>
    <t>Энергосервисный контракт на выполнение мероприятий, направленных на энергосбере-жение и повышение энерге-тической эффективности использования электрической энер-гии при эксплуатации объектов уличного освещения города Назарово Красноярского края</t>
  </si>
  <si>
    <t xml:space="preserve">Получение экономии за счет энергосбережения и повышения энергетической эффективности использования энергоресурсов при эксплуатации объектов уличного освещения города Назарово </t>
  </si>
  <si>
    <t>Увеличение оплаты за потребленную электроэнергию от уличного освещения города</t>
  </si>
  <si>
    <t>Схема теплоснабжения даст обоснование эффективного и безопасного функционирования системы теплоснабжения города и ее развития с учётом правового регулирования в области энергосбережения и повышения энергетической эффективности</t>
  </si>
  <si>
    <t xml:space="preserve">Отсутствие схемы теплоснабжения не позволит выполнить работы по  проектированию и строительству новых  тепловых источников и сетей </t>
  </si>
  <si>
    <t>3.14</t>
  </si>
  <si>
    <t>Мероприятие 1.1. Обеспечение деятельности МБУ "УГХ"</t>
  </si>
  <si>
    <t>3.15</t>
  </si>
  <si>
    <t xml:space="preserve">Оказываемые услуги должны соответствовать требованиям, предусмотренным Федеральным законом от 12.01.1996 № 8-ФЗ «О погребении и похоронном деле»
</t>
  </si>
  <si>
    <t xml:space="preserve">Нарушение положения Федерального закона от 12.01.1996 № 8-ФЗ «О погребении и похоронном деле»
</t>
  </si>
  <si>
    <t>Мероприятие 3. Разработка схемы теплоснабжения города Назарово,  всего</t>
  </si>
  <si>
    <t>6</t>
  </si>
  <si>
    <t>Мероприятие 3. Разработка схемы теплоснабжения города Назарово</t>
  </si>
  <si>
    <t xml:space="preserve">Целевой показатель 2
Снижение уровня износа износа коммунальной инфраструктуры. 
Целевой показатель 3
Доля рассмотренных обращений и жалоб граждан по вопросам предоставления жилищно-коммунальных услуг .
Показатель результативности
Снижение интегрального показателя аварийности инженерных сетей.    </t>
  </si>
  <si>
    <r>
      <t xml:space="preserve">"Реформирование и модернизация жилищно-коммунального хозяйства и повышение энергетической эффективности " </t>
    </r>
    <r>
      <rPr>
        <sz val="12"/>
        <color rgb="FF0070C0"/>
        <rFont val="Times New Roman"/>
        <family val="1"/>
        <charset val="204"/>
      </rPr>
      <t>на 2023 год и плановый период 2024-2025 годов</t>
    </r>
  </si>
  <si>
    <t>01.01.2023г. 01.01.2024г.   01.01.2025г.</t>
  </si>
  <si>
    <t>31.12.2023г. 31.12.2024г.    31.12.2025г.</t>
  </si>
  <si>
    <t>01.04. 2023г.  01.04. 2024г.
01.04. 2025г.</t>
  </si>
  <si>
    <t xml:space="preserve">30.11. 2023г. 30.11. 2024г. 30.11. 2025г.
</t>
  </si>
  <si>
    <t>01.05. 2023г.  01.05. 2024г.
01.05. 2025г.</t>
  </si>
  <si>
    <t xml:space="preserve">30.09. 2023г. 30.09. 2024г. 30.09. 2025г.
</t>
  </si>
  <si>
    <t>01.03.2023г.
01.03.2024г. 01.03.2025г.</t>
  </si>
  <si>
    <t>31.12.2023г.
31.12.2024г. 31.12.2025г.</t>
  </si>
  <si>
    <t>30.06.2023г.
30.06.2024г. 
30.06.2025г.</t>
  </si>
  <si>
    <r>
      <t>"Реформирование и модернизация жилищно-коммунального хозяйства и повышение энергетической эффективности "</t>
    </r>
    <r>
      <rPr>
        <b/>
        <i/>
        <sz val="11"/>
        <color rgb="FF0070C0"/>
        <rFont val="Times New Roman"/>
        <family val="1"/>
        <charset val="204"/>
      </rPr>
      <t xml:space="preserve"> на 2023 год и плановый период 2024-2025 годов</t>
    </r>
    <r>
      <rPr>
        <b/>
        <i/>
        <sz val="11"/>
        <rFont val="Times New Roman"/>
        <family val="1"/>
        <charset val="204"/>
      </rPr>
      <t xml:space="preserve">
</t>
    </r>
  </si>
  <si>
    <r>
      <t xml:space="preserve">"Реформирование и модернизация жилищно-коммунального хозяйства и повышение энергетической эффективности " 
 </t>
    </r>
    <r>
      <rPr>
        <sz val="12"/>
        <color rgb="FF0070C0"/>
        <rFont val="Times New Roman"/>
        <family val="1"/>
        <charset val="204"/>
      </rPr>
      <t>на 2023 год и плановый период 2024-2025 годов</t>
    </r>
  </si>
  <si>
    <r>
      <t xml:space="preserve">Всего по Программе «Реформирование и модернизация жилищно-коммунального хозяйства и повышение энергетической эффективности»  </t>
    </r>
    <r>
      <rPr>
        <b/>
        <sz val="11"/>
        <color rgb="FF0070C0"/>
        <rFont val="Times New Roman"/>
        <family val="1"/>
        <charset val="204"/>
      </rPr>
      <t xml:space="preserve"> на 2023 год и плановый период 2024-2025 годов</t>
    </r>
  </si>
  <si>
    <t>очередной финансовый год                         2023</t>
  </si>
  <si>
    <t>первый год планового периода  2024</t>
  </si>
  <si>
    <t>второй год планового периода  2025</t>
  </si>
  <si>
    <t>очередной финансовый год            2023</t>
  </si>
  <si>
    <t>первый год планового периода      2024</t>
  </si>
  <si>
    <t>второй год планового периода      2025</t>
  </si>
  <si>
    <t xml:space="preserve">                                                  Приложение №5 к муниципальной программе</t>
  </si>
  <si>
    <t>Дополнительные работы по расширению городского кладбища</t>
  </si>
  <si>
    <t>Мероприятие 3.15</t>
  </si>
  <si>
    <t>Мероприятие 3.</t>
  </si>
  <si>
    <t>0390045060</t>
  </si>
  <si>
    <t>01.06.2023г.
01.06.2024г. 
01.06.2025г.</t>
  </si>
  <si>
    <t xml:space="preserve">01.10. 2023г. 01.10. 2024г. 01.10. 2025г.   
</t>
  </si>
  <si>
    <t>01.03.2023 г. 01.03.2024 г. 01.03.2025 г.</t>
  </si>
  <si>
    <t xml:space="preserve">30.04. 2023г.
30.04. 2024г.
30.04. 2025г.
</t>
  </si>
  <si>
    <t>01.04.2023г.
01.04.2024г. 01.04.2025г</t>
  </si>
  <si>
    <t xml:space="preserve">30.09.2023г. 30.09.2024г. 30.09 2025г.
</t>
  </si>
  <si>
    <t>01.01.2023г.
01.01.2024г. 01.01.2025г.</t>
  </si>
  <si>
    <t xml:space="preserve">01.01. 2023г.  </t>
  </si>
  <si>
    <t xml:space="preserve">30.12. 2023г. 
</t>
  </si>
  <si>
    <t xml:space="preserve">Работы по благоустройству территории городского кладбища ул.Осиновая №1 «Г» обеспечат содержание кладбищ в соответствии с санитарным нормами 
</t>
  </si>
  <si>
    <t xml:space="preserve">Нарушение положения "Об организации ритуальных услуг и содержания мест захоронения", создание препятствия доступа граждан к местам захоронений.
</t>
  </si>
  <si>
    <t>Разработка схемы теплоснабжения города Назарово</t>
  </si>
  <si>
    <t>Мероприятие 3.1.1</t>
  </si>
  <si>
    <t>Поставка рассады однолетних цветов</t>
  </si>
  <si>
    <t>Мероприятие 3.10.1</t>
  </si>
  <si>
    <t>Выполнение работ по приведению ул. Заречная, ул. Партизанская в районе домов 122, 124, 126, ул. Сушь-Заводская и прилегающие к ним территории в соответствие с требованиями Правил благоустройства города</t>
  </si>
  <si>
    <t>Мероприятие 3.9.1.</t>
  </si>
  <si>
    <t>Мероприятие 3.9.2</t>
  </si>
  <si>
    <t>Демонтаж новогодней иллюминации и новогодних елей</t>
  </si>
  <si>
    <t xml:space="preserve">Демонтаж деревянных горок  </t>
  </si>
  <si>
    <t>3.1.1</t>
  </si>
  <si>
    <t>Поставка рассады олнолетних цветов</t>
  </si>
  <si>
    <t xml:space="preserve">01.05. 2023г.  </t>
  </si>
  <si>
    <t xml:space="preserve">30.09. 2023г. 
</t>
  </si>
  <si>
    <t>3.11.1</t>
  </si>
  <si>
    <t xml:space="preserve">15.04.2023г.
</t>
  </si>
  <si>
    <t xml:space="preserve">01.09.2023г. 
</t>
  </si>
  <si>
    <t xml:space="preserve">25.01.2023г.
</t>
  </si>
  <si>
    <t xml:space="preserve">20.02.2023г. 
</t>
  </si>
  <si>
    <t>3.9.1</t>
  </si>
  <si>
    <t>3.9.2</t>
  </si>
  <si>
    <t>Мероприятие 3.16</t>
  </si>
  <si>
    <t>Работы по установке и демонтажу деревянных столбов, деревянного подиума и сцены на праздник «Масленицы»</t>
  </si>
  <si>
    <t>Осуществление осуществлению технологического присоединения энергопринимающих устройств (ул. Фабричная, ул. Таежная)</t>
  </si>
  <si>
    <t>Поставка информационных композитных панелей для модульных конструкций</t>
  </si>
  <si>
    <t>Бездоговорное потребление электроэнергии</t>
  </si>
  <si>
    <t>612</t>
  </si>
  <si>
    <t>Услуги по инвентаризации зеленых насаждений на территории, расположенной по адресу: 662200, Красноярский край, г. Назарово, ул. Арбузова, 106</t>
  </si>
  <si>
    <t>1.5</t>
  </si>
  <si>
    <t xml:space="preserve">01.03. 2023г.  </t>
  </si>
  <si>
    <t>Осуществление технологического присоединения энергопринимающих устройств (ул. Фабричная, ул. Таежная)</t>
  </si>
  <si>
    <t xml:space="preserve">Подключение
энергопринимающих устройств юридических лиц к
электрическим сетям по ул. Фабричная, ул. Таежная в соответствии с постановлением Правительства Российской Федерации от 27.12.2004 г. № 861 . </t>
  </si>
  <si>
    <t>Бездоговорное потребдение электроэнергии приведет к штрафным санкциям.</t>
  </si>
  <si>
    <t xml:space="preserve">20.02.2023г.
</t>
  </si>
  <si>
    <t xml:space="preserve">07.03.2023г. 
</t>
  </si>
  <si>
    <t xml:space="preserve">06.03.2023г.
</t>
  </si>
  <si>
    <t>30.03.2023г.</t>
  </si>
  <si>
    <t xml:space="preserve">10.03.2023г.
</t>
  </si>
  <si>
    <t>19.03.2023г.</t>
  </si>
  <si>
    <t>Инвентаризационные работы позволят определить количество и состояние деревьев и кустарников , рекомендуемых на снос, составление заключения и рекомендаций по составу инвентаризационного плана</t>
  </si>
  <si>
    <t>Неисполнении обязанностей по охране зеленого фонда, включающей в себя систему мероприятий, обеспечивающих сохранение и развитие зеленого фонда и необходимых для нормализации экологической обстановки и создания благоприятной окружающей среды.</t>
  </si>
  <si>
    <t>3.16</t>
  </si>
  <si>
    <t>3.17</t>
  </si>
  <si>
    <t>3.18</t>
  </si>
  <si>
    <t>Мероприятие 3.18</t>
  </si>
  <si>
    <t>Мероприятие 1.7</t>
  </si>
  <si>
    <t>Монтаж сетей уличного освещения, расположенных по адресу: ул. Таежная, ул. Фабричная, ул. Спортивная, ул. Ленина</t>
  </si>
  <si>
    <t>Поставка печатной продукции к 9 Мая</t>
  </si>
  <si>
    <t>Услуги по государственной экспертизе достоверности определения сметной стоимости</t>
  </si>
  <si>
    <t>0310045220</t>
  </si>
  <si>
    <t>Проведение работ по чернению и пилению льда перед автомобильным мостом через реку Чулым на территории города Назарово</t>
  </si>
  <si>
    <t>Мероприятие 4.</t>
  </si>
  <si>
    <t>Мероприятие 4. Поставка знака "Пожарный гидрант"</t>
  </si>
  <si>
    <t>1.6</t>
  </si>
  <si>
    <t>1.7</t>
  </si>
  <si>
    <t xml:space="preserve">29.03. 2023г.  </t>
  </si>
  <si>
    <t xml:space="preserve">06.04. 2023г. 
</t>
  </si>
  <si>
    <t>Обеспечение безопасной эксплуатации электрических инженерных сетей и повышение надежности функционирования объектов инженерной ин-фраструктуры и качества предоставляемых жилищно-коммунальных услуг.
Обеспечение бесперебойного освещения города.</t>
  </si>
  <si>
    <t>Не выполнение работ приведет к несоответствию  заданным параметрам ГОСТ Р 50597-93 «Автомобильные дороги и улицы</t>
  </si>
  <si>
    <t>Получение положительного заключения гос.экспертизы достоверности определения сметной стоимости капитального ремонта канализационных сетей города</t>
  </si>
  <si>
    <t>Отсутствие заключения гос.экспертизы не позволит своевременно заключить контракты и выполнить работы по кап.ремонту сетей канализации</t>
  </si>
  <si>
    <t>09.05.2023г.</t>
  </si>
  <si>
    <t xml:space="preserve">18.04.2023г.
</t>
  </si>
  <si>
    <t xml:space="preserve"> Обеспечение безопасных условий  жизнедеятельности  населения  города</t>
  </si>
  <si>
    <t>Несвоевременные работы могут привести к подтоплению жилых домов, находящихся вблизи р. Чулым</t>
  </si>
  <si>
    <t>7</t>
  </si>
  <si>
    <t xml:space="preserve">01.04. 2023г.  </t>
  </si>
  <si>
    <t xml:space="preserve">30.04. 2023г. 
</t>
  </si>
  <si>
    <t xml:space="preserve">Знаки, обозначающие места расположения ПГ устанавливаются в соответствие с требованиями нормативных документов и ГОСТов. </t>
  </si>
  <si>
    <t>Отсутствие знаков не позволяет оперативно локализовать возгорания, что увеличит риски обрушения здания или сооружения, а также распространение огня на близлежащие постройки.</t>
  </si>
  <si>
    <t xml:space="preserve">Показатель результативности
Снижение интегрального показателя аварийности инженерных сетей.    </t>
  </si>
  <si>
    <t>3.19</t>
  </si>
  <si>
    <t>3.20</t>
  </si>
  <si>
    <t>Мероприятие 3.19</t>
  </si>
  <si>
    <t>Мероприятие 3.20</t>
  </si>
  <si>
    <t>Проведение работ по чернению и пилению льда перед автомобиль-ным мостом через реку Чулым на территории города Назарово</t>
  </si>
  <si>
    <t>Выкашивание газонов на территории города Назарово</t>
  </si>
  <si>
    <t>Обустройство мест (площадок) накопления отходов потребления на территории города Назарово</t>
  </si>
  <si>
    <t>03300S4630</t>
  </si>
  <si>
    <t>Поставка табличек с ламинированием на площадки ТКО</t>
  </si>
  <si>
    <t>0390000830</t>
  </si>
  <si>
    <t>243</t>
  </si>
  <si>
    <t>Мероприятие 1.8</t>
  </si>
  <si>
    <t>к</t>
  </si>
  <si>
    <t>м</t>
  </si>
  <si>
    <t xml:space="preserve"> Выкашивание газонов на территории города Назарово</t>
  </si>
  <si>
    <t>3.21</t>
  </si>
  <si>
    <t>3.22</t>
  </si>
  <si>
    <t>3.23</t>
  </si>
  <si>
    <t>Выкашивание газонов  повысит чистоту городской атмосферы и  позволит поддерживать  архитектурно-художественный облик города на должном уровне.</t>
  </si>
  <si>
    <t>Разработка проекта организации работ по сносу объекта капитального строительства - сооружения мусоросборника (подземного) бытовых отходов, расположенного по адресу: 662200, Красноярский край, г. Назарово, ул. Арбузова, сооружение № 125 «Б»</t>
  </si>
  <si>
    <t>Ремонт насосов, установленных на фонтане, расположенном на территории общественного пространства: территория детского городка «Радуга детства»</t>
  </si>
  <si>
    <t>Мероприятие 3.21</t>
  </si>
  <si>
    <t>Мероприятие 3.22</t>
  </si>
  <si>
    <t>Мероприятие 3.24</t>
  </si>
  <si>
    <t>Мероприятие 3.25</t>
  </si>
  <si>
    <t>Мероприятие 3.23</t>
  </si>
  <si>
    <t>3.24</t>
  </si>
  <si>
    <t>3.25</t>
  </si>
  <si>
    <t>Работы по монтажу и демонтажу сцены на центральной площади г. Назарово</t>
  </si>
  <si>
    <t>3.26</t>
  </si>
  <si>
    <t xml:space="preserve">29.08.2023г.
</t>
  </si>
  <si>
    <t xml:space="preserve">10.09.2023г. 
</t>
  </si>
  <si>
    <t>Мероприятие 3.26</t>
  </si>
  <si>
    <t>Мероприятие 1.9</t>
  </si>
  <si>
    <t>Поставка знака "Пожарный гидрант", табличка "Свалка мусора запрещена", табличка "Туалет"</t>
  </si>
  <si>
    <t>????????</t>
  </si>
  <si>
    <t>=M66-I66</t>
  </si>
  <si>
    <t>Ремонт сетей уличного освещения по ул. Кузнечная 8</t>
  </si>
  <si>
    <t>1.8</t>
  </si>
  <si>
    <t xml:space="preserve">13.10. 2023г.  </t>
  </si>
  <si>
    <t xml:space="preserve">30.11. 2023г. 
</t>
  </si>
  <si>
    <t>Рост физически устаревших установок наружного освещения города и сверхнормативного срока службы и высокий  износ приведет к высоким эксплуатационным расходам, повышенной аварийности и дополнительному расходу электроэнергии на освещение. Не выполнение работ приведет к несоответствию  заданным параметрам ГОСТ Р 50597-93 «Автомобильные дороги и улицы. Требования к эксплуатационному состоянию, допустимому по условиям обеспечения безопасности дорожного движения» (горение светильников на улицах города должно быть не менее 95%)</t>
  </si>
  <si>
    <t>Мероприятие 4. Поставка знака "Пожарный гидрант", табличка "Свалка мусора запрещена", табличка "Туалет"</t>
  </si>
  <si>
    <t>Приложение №1  
к постановлению администрации города Назарово от 20.11.2023 № 1418-п  "О внесении  изменений в постановление администрации города Назарово от 03.11.2022 № 1472-п «Об утверждении муниципальной программы «Реформирование и модернизация жилищно-коммунального хозяйства и повышение энергетической эффективности» на 2023 год и плановый период 2024-2025 годы"</t>
  </si>
  <si>
    <t>Приложение №2  
к постановлению администрации города Назарово от 20.11.2023 № 1418-п  "О внесении  изменений в постановление администрации города Назарово от 03.11.2022 № 1472-п «Об утверждении муниципальной программы «Реформирование и модернизация жилищно-коммунального хозяйства и повышение энергетической эффективности» на 2023 год и плановый период 2024-2025 годы"</t>
  </si>
  <si>
    <t>Приложение №3  
к постановлению администрации города Назарово от 20.11.2023 № 1418-п  "О внесении  изменений в постановление администрации города Назарово от 03.11.2022 № 1472-п «Об утверждении муниципальной программы «Реформирование и модернизация жилищно-коммунального хозяйства и повышение энергетической эффективности» на 2023 год и плановый период 2024-2025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</si>
</sst>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164" formatCode="0.000"/>
    <numFmt numFmtId="165" formatCode="#,##0.00;[Red]#,##0.00"/>
    <numFmt numFmtId="166" formatCode="0.0000"/>
    <numFmt numFmtId="167" formatCode="0.00000"/>
    <numFmt numFmtId="168" formatCode="0.0"/>
    <numFmt numFmtId="169" formatCode="#,##0.000;[Red]#,##0.000"/>
    <numFmt numFmtId="170" formatCode="#,##0.00000;[Red]#,##0.00000"/>
    <numFmt numFmtId="171" formatCode="#,##0.000"/>
    <numFmt numFmtId="172" formatCode="#,##0.0;[Red]#,##0.0"/>
    <numFmt numFmtId="173" formatCode="#,##0.0"/>
    <numFmt numFmtId="174" formatCode="#,##0.00000"/>
    <numFmt numFmtId="175" formatCode="#,##0.0000"/>
    <numFmt numFmtId="176" formatCode="#,##0.0000;[Red]#,##0.0000"/>
    <numFmt numFmtId="177" formatCode="#,##0.000000;[Red]#,##0.000000"/>
    <numFmt numFmtId="178" formatCode="#,##0.000000"/>
  </numFmts>
  <fonts count="46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14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vertAlign val="superscript"/>
      <sz val="11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b/>
      <i/>
      <sz val="11"/>
      <color rgb="FF0070C0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8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5" fillId="0" borderId="0"/>
    <xf numFmtId="0" fontId="14" fillId="0" borderId="0"/>
    <xf numFmtId="0" fontId="14" fillId="0" borderId="0"/>
    <xf numFmtId="0" fontId="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5" fillId="0" borderId="0" applyNumberFormat="0" applyFont="0" applyFill="0" applyBorder="0" applyAlignment="0" applyProtection="0">
      <alignment vertical="top"/>
    </xf>
    <xf numFmtId="0" fontId="7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14" fillId="0" borderId="0"/>
  </cellStyleXfs>
  <cellXfs count="380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3" fillId="0" borderId="0" xfId="0" applyFont="1" applyAlignment="1"/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vertical="top" wrapText="1"/>
    </xf>
    <xf numFmtId="167" fontId="2" fillId="0" borderId="0" xfId="0" applyNumberFormat="1" applyFont="1"/>
    <xf numFmtId="2" fontId="1" fillId="0" borderId="0" xfId="0" applyNumberFormat="1" applyFont="1" applyBorder="1" applyAlignment="1">
      <alignment horizontal="justify" vertical="top" wrapText="1"/>
    </xf>
    <xf numFmtId="0" fontId="2" fillId="0" borderId="0" xfId="0" applyFont="1" applyAlignment="1">
      <alignment horizontal="left"/>
    </xf>
    <xf numFmtId="167" fontId="2" fillId="0" borderId="0" xfId="0" applyNumberFormat="1" applyFont="1" applyAlignment="1">
      <alignment vertical="center"/>
    </xf>
    <xf numFmtId="2" fontId="2" fillId="0" borderId="0" xfId="0" applyNumberFormat="1" applyFont="1"/>
    <xf numFmtId="0" fontId="9" fillId="0" borderId="1" xfId="0" applyFont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justify" vertical="top" wrapText="1"/>
    </xf>
    <xf numFmtId="0" fontId="9" fillId="2" borderId="1" xfId="0" applyFont="1" applyFill="1" applyBorder="1" applyAlignment="1">
      <alignment horizontal="justify" vertical="top" wrapText="1"/>
    </xf>
    <xf numFmtId="49" fontId="9" fillId="0" borderId="1" xfId="0" applyNumberFormat="1" applyFont="1" applyBorder="1" applyAlignment="1">
      <alignment horizontal="justify" vertical="top" wrapText="1"/>
    </xf>
    <xf numFmtId="2" fontId="9" fillId="2" borderId="1" xfId="0" applyNumberFormat="1" applyFont="1" applyFill="1" applyBorder="1" applyAlignment="1">
      <alignment horizontal="justify" vertical="top" wrapText="1"/>
    </xf>
    <xf numFmtId="0" fontId="2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justify" vertical="top" wrapText="1"/>
    </xf>
    <xf numFmtId="0" fontId="24" fillId="0" borderId="1" xfId="0" applyFont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justify" vertical="top" wrapText="1"/>
    </xf>
    <xf numFmtId="0" fontId="12" fillId="0" borderId="1" xfId="0" applyFont="1" applyBorder="1" applyAlignment="1">
      <alignment vertical="top" wrapText="1"/>
    </xf>
    <xf numFmtId="0" fontId="13" fillId="2" borderId="1" xfId="0" applyFont="1" applyFill="1" applyBorder="1" applyAlignment="1">
      <alignment horizontal="left" vertical="top" wrapText="1"/>
    </xf>
    <xf numFmtId="168" fontId="9" fillId="0" borderId="1" xfId="0" applyNumberFormat="1" applyFont="1" applyBorder="1" applyAlignment="1">
      <alignment horizontal="justify" vertical="top" wrapText="1"/>
    </xf>
    <xf numFmtId="171" fontId="9" fillId="0" borderId="1" xfId="0" applyNumberFormat="1" applyFont="1" applyBorder="1" applyAlignment="1">
      <alignment horizontal="justify" vertical="top" wrapText="1"/>
    </xf>
    <xf numFmtId="170" fontId="2" fillId="0" borderId="0" xfId="0" applyNumberFormat="1" applyFont="1"/>
    <xf numFmtId="0" fontId="11" fillId="3" borderId="1" xfId="0" applyFont="1" applyFill="1" applyBorder="1" applyAlignment="1">
      <alignment vertical="top" wrapText="1"/>
    </xf>
    <xf numFmtId="0" fontId="11" fillId="4" borderId="1" xfId="0" applyFont="1" applyFill="1" applyBorder="1" applyAlignment="1">
      <alignment vertical="top" wrapText="1"/>
    </xf>
    <xf numFmtId="2" fontId="1" fillId="0" borderId="0" xfId="0" applyNumberFormat="1" applyFont="1" applyBorder="1" applyAlignment="1">
      <alignment horizontal="center" vertical="top" wrapText="1"/>
    </xf>
    <xf numFmtId="169" fontId="2" fillId="0" borderId="0" xfId="0" applyNumberFormat="1" applyFont="1"/>
    <xf numFmtId="0" fontId="2" fillId="0" borderId="0" xfId="0" applyFont="1" applyBorder="1"/>
    <xf numFmtId="0" fontId="30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6" fillId="0" borderId="0" xfId="0" applyFont="1" applyBorder="1" applyAlignment="1">
      <alignment horizontal="right" vertical="center" wrapText="1"/>
    </xf>
    <xf numFmtId="0" fontId="32" fillId="0" borderId="0" xfId="0" applyFont="1"/>
    <xf numFmtId="0" fontId="33" fillId="0" borderId="0" xfId="0" applyFont="1"/>
    <xf numFmtId="164" fontId="2" fillId="0" borderId="0" xfId="0" applyNumberFormat="1" applyFont="1"/>
    <xf numFmtId="0" fontId="1" fillId="0" borderId="0" xfId="0" applyFont="1" applyAlignment="1">
      <alignment horizontal="right"/>
    </xf>
    <xf numFmtId="49" fontId="11" fillId="2" borderId="1" xfId="0" applyNumberFormat="1" applyFont="1" applyFill="1" applyBorder="1" applyAlignment="1">
      <alignment horizontal="justify" vertical="top" wrapText="1"/>
    </xf>
    <xf numFmtId="0" fontId="29" fillId="2" borderId="1" xfId="0" applyFont="1" applyFill="1" applyBorder="1" applyAlignment="1">
      <alignment horizontal="left" vertical="top"/>
    </xf>
    <xf numFmtId="0" fontId="11" fillId="2" borderId="1" xfId="0" applyFont="1" applyFill="1" applyBorder="1" applyAlignment="1">
      <alignment horizontal="justify" vertical="top" wrapText="1"/>
    </xf>
    <xf numFmtId="0" fontId="12" fillId="2" borderId="1" xfId="0" applyFont="1" applyFill="1" applyBorder="1" applyAlignment="1">
      <alignment vertical="top" wrapText="1"/>
    </xf>
    <xf numFmtId="0" fontId="13" fillId="2" borderId="1" xfId="0" applyFont="1" applyFill="1" applyBorder="1" applyAlignment="1">
      <alignment vertical="top" wrapText="1"/>
    </xf>
    <xf numFmtId="168" fontId="9" fillId="2" borderId="1" xfId="0" applyNumberFormat="1" applyFont="1" applyFill="1" applyBorder="1" applyAlignment="1">
      <alignment horizontal="justify" vertical="top" wrapText="1"/>
    </xf>
    <xf numFmtId="0" fontId="10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166" fontId="2" fillId="0" borderId="0" xfId="0" applyNumberFormat="1" applyFont="1"/>
    <xf numFmtId="0" fontId="10" fillId="0" borderId="1" xfId="0" applyFont="1" applyBorder="1" applyAlignment="1">
      <alignment horizontal="left" vertical="top" wrapText="1"/>
    </xf>
    <xf numFmtId="168" fontId="11" fillId="2" borderId="1" xfId="0" applyNumberFormat="1" applyFont="1" applyFill="1" applyBorder="1" applyAlignment="1">
      <alignment horizontal="justify" vertical="top" wrapText="1"/>
    </xf>
    <xf numFmtId="173" fontId="9" fillId="0" borderId="1" xfId="0" applyNumberFormat="1" applyFont="1" applyBorder="1" applyAlignment="1">
      <alignment horizontal="justify" vertical="top" wrapText="1"/>
    </xf>
    <xf numFmtId="0" fontId="13" fillId="6" borderId="1" xfId="0" applyFont="1" applyFill="1" applyBorder="1" applyAlignment="1">
      <alignment vertical="top" wrapText="1"/>
    </xf>
    <xf numFmtId="0" fontId="28" fillId="6" borderId="1" xfId="0" applyFont="1" applyFill="1" applyBorder="1" applyAlignment="1">
      <alignment vertical="top" wrapText="1"/>
    </xf>
    <xf numFmtId="49" fontId="11" fillId="6" borderId="1" xfId="0" applyNumberFormat="1" applyFont="1" applyFill="1" applyBorder="1" applyAlignment="1">
      <alignment horizontal="justify" vertical="top" wrapText="1"/>
    </xf>
    <xf numFmtId="0" fontId="18" fillId="6" borderId="1" xfId="0" applyFont="1" applyFill="1" applyBorder="1"/>
    <xf numFmtId="49" fontId="9" fillId="6" borderId="1" xfId="0" applyNumberFormat="1" applyFont="1" applyFill="1" applyBorder="1" applyAlignment="1">
      <alignment horizontal="justify" vertical="top" wrapText="1"/>
    </xf>
    <xf numFmtId="49" fontId="24" fillId="6" borderId="1" xfId="0" applyNumberFormat="1" applyFont="1" applyFill="1" applyBorder="1" applyAlignment="1">
      <alignment horizontal="justify" vertical="top" wrapText="1"/>
    </xf>
    <xf numFmtId="168" fontId="11" fillId="6" borderId="1" xfId="0" applyNumberFormat="1" applyFont="1" applyFill="1" applyBorder="1" applyAlignment="1">
      <alignment horizontal="justify" vertical="top" wrapText="1"/>
    </xf>
    <xf numFmtId="168" fontId="25" fillId="6" borderId="1" xfId="0" applyNumberFormat="1" applyFont="1" applyFill="1" applyBorder="1" applyAlignment="1">
      <alignment horizontal="justify" vertical="top" wrapText="1"/>
    </xf>
    <xf numFmtId="49" fontId="24" fillId="6" borderId="3" xfId="0" applyNumberFormat="1" applyFont="1" applyFill="1" applyBorder="1" applyAlignment="1">
      <alignment horizontal="justify" vertical="top" wrapText="1"/>
    </xf>
    <xf numFmtId="0" fontId="21" fillId="2" borderId="1" xfId="1" applyFont="1" applyFill="1" applyBorder="1" applyAlignment="1" applyProtection="1">
      <alignment vertical="top" wrapText="1"/>
    </xf>
    <xf numFmtId="0" fontId="21" fillId="2" borderId="1" xfId="0" applyFont="1" applyFill="1" applyBorder="1" applyAlignment="1">
      <alignment vertical="top" wrapText="1"/>
    </xf>
    <xf numFmtId="49" fontId="20" fillId="2" borderId="1" xfId="0" applyNumberFormat="1" applyFont="1" applyFill="1" applyBorder="1" applyAlignment="1">
      <alignment horizontal="justify" vertical="top" wrapText="1"/>
    </xf>
    <xf numFmtId="49" fontId="18" fillId="2" borderId="0" xfId="0" applyNumberFormat="1" applyFont="1" applyFill="1" applyAlignment="1">
      <alignment vertical="top"/>
    </xf>
    <xf numFmtId="0" fontId="18" fillId="2" borderId="1" xfId="0" applyFont="1" applyFill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9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left" vertical="top" wrapText="1"/>
    </xf>
    <xf numFmtId="165" fontId="2" fillId="0" borderId="0" xfId="0" applyNumberFormat="1" applyFont="1"/>
    <xf numFmtId="0" fontId="2" fillId="2" borderId="0" xfId="0" applyFont="1" applyFill="1"/>
    <xf numFmtId="0" fontId="1" fillId="2" borderId="0" xfId="0" applyFont="1" applyFill="1" applyAlignment="1">
      <alignment horizontal="left" indent="15"/>
    </xf>
    <xf numFmtId="4" fontId="11" fillId="4" borderId="1" xfId="0" applyNumberFormat="1" applyFont="1" applyFill="1" applyBorder="1" applyAlignment="1">
      <alignment horizontal="justify" vertical="top" wrapText="1"/>
    </xf>
    <xf numFmtId="0" fontId="10" fillId="0" borderId="1" xfId="0" applyFont="1" applyBorder="1" applyAlignment="1">
      <alignment horizontal="left" vertical="top" wrapText="1"/>
    </xf>
    <xf numFmtId="164" fontId="9" fillId="2" borderId="1" xfId="0" applyNumberFormat="1" applyFont="1" applyFill="1" applyBorder="1" applyAlignment="1">
      <alignment horizontal="justify" vertical="top" wrapText="1"/>
    </xf>
    <xf numFmtId="0" fontId="8" fillId="0" borderId="1" xfId="0" applyFont="1" applyBorder="1" applyAlignment="1">
      <alignment vertical="top" wrapText="1"/>
    </xf>
    <xf numFmtId="0" fontId="10" fillId="2" borderId="1" xfId="0" applyFont="1" applyFill="1" applyBorder="1" applyAlignment="1">
      <alignment horizontal="left" vertical="top" wrapText="1"/>
    </xf>
    <xf numFmtId="175" fontId="9" fillId="0" borderId="1" xfId="0" applyNumberFormat="1" applyFont="1" applyBorder="1" applyAlignment="1">
      <alignment horizontal="justify" vertical="top" wrapText="1"/>
    </xf>
    <xf numFmtId="174" fontId="2" fillId="0" borderId="0" xfId="0" applyNumberFormat="1" applyFont="1"/>
    <xf numFmtId="0" fontId="10" fillId="0" borderId="1" xfId="0" applyFont="1" applyBorder="1" applyAlignment="1">
      <alignment horizontal="left" vertical="top" wrapText="1"/>
    </xf>
    <xf numFmtId="4" fontId="2" fillId="0" borderId="0" xfId="0" applyNumberFormat="1" applyFont="1"/>
    <xf numFmtId="165" fontId="9" fillId="0" borderId="1" xfId="0" applyNumberFormat="1" applyFont="1" applyBorder="1" applyAlignment="1">
      <alignment horizontal="justify" vertical="top" wrapText="1"/>
    </xf>
    <xf numFmtId="0" fontId="37" fillId="6" borderId="3" xfId="0" applyFont="1" applyFill="1" applyBorder="1" applyAlignment="1">
      <alignment vertical="top" wrapText="1"/>
    </xf>
    <xf numFmtId="0" fontId="37" fillId="6" borderId="1" xfId="0" applyFont="1" applyFill="1" applyBorder="1" applyAlignment="1">
      <alignment vertical="top" wrapText="1"/>
    </xf>
    <xf numFmtId="0" fontId="6" fillId="0" borderId="0" xfId="0" applyFont="1" applyBorder="1" applyAlignment="1">
      <alignment horizontal="left" vertical="top" wrapText="1" indent="5"/>
    </xf>
    <xf numFmtId="166" fontId="1" fillId="5" borderId="0" xfId="0" applyNumberFormat="1" applyFont="1" applyFill="1" applyBorder="1" applyAlignment="1">
      <alignment vertical="top" wrapText="1"/>
    </xf>
    <xf numFmtId="0" fontId="1" fillId="5" borderId="0" xfId="0" applyFont="1" applyFill="1" applyBorder="1" applyAlignment="1">
      <alignment vertical="top" wrapText="1"/>
    </xf>
    <xf numFmtId="0" fontId="41" fillId="6" borderId="1" xfId="0" applyFont="1" applyFill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49" fontId="30" fillId="0" borderId="1" xfId="0" applyNumberFormat="1" applyFont="1" applyBorder="1" applyAlignment="1">
      <alignment horizontal="center" vertical="top" wrapText="1"/>
    </xf>
    <xf numFmtId="0" fontId="2" fillId="5" borderId="0" xfId="0" applyFont="1" applyFill="1" applyAlignment="1">
      <alignment vertical="top"/>
    </xf>
    <xf numFmtId="0" fontId="12" fillId="7" borderId="1" xfId="0" applyFont="1" applyFill="1" applyBorder="1" applyAlignment="1">
      <alignment vertical="top" wrapText="1"/>
    </xf>
    <xf numFmtId="49" fontId="9" fillId="7" borderId="1" xfId="0" applyNumberFormat="1" applyFont="1" applyFill="1" applyBorder="1" applyAlignment="1">
      <alignment horizontal="justify" vertical="top" wrapText="1"/>
    </xf>
    <xf numFmtId="0" fontId="18" fillId="7" borderId="1" xfId="0" applyFont="1" applyFill="1" applyBorder="1" applyAlignment="1">
      <alignment horizontal="left" vertical="top"/>
    </xf>
    <xf numFmtId="2" fontId="9" fillId="7" borderId="1" xfId="0" applyNumberFormat="1" applyFont="1" applyFill="1" applyBorder="1" applyAlignment="1">
      <alignment horizontal="justify" vertical="top" wrapText="1"/>
    </xf>
    <xf numFmtId="168" fontId="9" fillId="7" borderId="1" xfId="0" applyNumberFormat="1" applyFont="1" applyFill="1" applyBorder="1" applyAlignment="1">
      <alignment horizontal="justify" vertical="top" wrapText="1"/>
    </xf>
    <xf numFmtId="0" fontId="13" fillId="7" borderId="1" xfId="0" applyFont="1" applyFill="1" applyBorder="1" applyAlignment="1">
      <alignment vertical="top" wrapText="1"/>
    </xf>
    <xf numFmtId="49" fontId="21" fillId="0" borderId="1" xfId="0" applyNumberFormat="1" applyFont="1" applyBorder="1" applyAlignment="1">
      <alignment horizontal="center" vertical="top" wrapText="1"/>
    </xf>
    <xf numFmtId="174" fontId="1" fillId="0" borderId="0" xfId="0" applyNumberFormat="1" applyFont="1" applyBorder="1" applyAlignment="1">
      <alignment horizontal="justify" vertical="top" wrapText="1"/>
    </xf>
    <xf numFmtId="167" fontId="9" fillId="2" borderId="1" xfId="0" applyNumberFormat="1" applyFont="1" applyFill="1" applyBorder="1" applyAlignment="1">
      <alignment horizontal="justify" vertical="top" wrapText="1"/>
    </xf>
    <xf numFmtId="0" fontId="9" fillId="0" borderId="3" xfId="0" applyFont="1" applyBorder="1" applyAlignment="1">
      <alignment vertical="top" wrapText="1"/>
    </xf>
    <xf numFmtId="167" fontId="9" fillId="7" borderId="1" xfId="0" applyNumberFormat="1" applyFont="1" applyFill="1" applyBorder="1" applyAlignment="1">
      <alignment horizontal="justify" vertical="top" wrapText="1"/>
    </xf>
    <xf numFmtId="167" fontId="2" fillId="5" borderId="0" xfId="0" applyNumberFormat="1" applyFont="1" applyFill="1"/>
    <xf numFmtId="172" fontId="9" fillId="2" borderId="1" xfId="0" applyNumberFormat="1" applyFont="1" applyFill="1" applyBorder="1" applyAlignment="1">
      <alignment horizontal="justify" vertical="top" wrapText="1"/>
    </xf>
    <xf numFmtId="165" fontId="9" fillId="2" borderId="1" xfId="0" applyNumberFormat="1" applyFont="1" applyFill="1" applyBorder="1" applyAlignment="1">
      <alignment horizontal="justify" vertical="top" wrapText="1"/>
    </xf>
    <xf numFmtId="172" fontId="9" fillId="0" borderId="1" xfId="0" applyNumberFormat="1" applyFont="1" applyBorder="1" applyAlignment="1">
      <alignment horizontal="justify" vertical="top" wrapText="1"/>
    </xf>
    <xf numFmtId="2" fontId="9" fillId="2" borderId="3" xfId="0" applyNumberFormat="1" applyFont="1" applyFill="1" applyBorder="1" applyAlignment="1">
      <alignment horizontal="justify" vertical="top" wrapText="1"/>
    </xf>
    <xf numFmtId="173" fontId="9" fillId="2" borderId="3" xfId="0" applyNumberFormat="1" applyFont="1" applyFill="1" applyBorder="1" applyAlignment="1">
      <alignment horizontal="justify" vertical="top" wrapText="1"/>
    </xf>
    <xf numFmtId="4" fontId="9" fillId="2" borderId="3" xfId="0" applyNumberFormat="1" applyFont="1" applyFill="1" applyBorder="1" applyAlignment="1">
      <alignment horizontal="justify" vertical="top" wrapText="1"/>
    </xf>
    <xf numFmtId="49" fontId="21" fillId="0" borderId="1" xfId="0" applyNumberFormat="1" applyFont="1" applyBorder="1" applyAlignment="1">
      <alignment horizontal="right" vertical="top" wrapText="1"/>
    </xf>
    <xf numFmtId="49" fontId="9" fillId="0" borderId="1" xfId="0" applyNumberFormat="1" applyFont="1" applyBorder="1" applyAlignment="1">
      <alignment horizontal="center" vertical="top" wrapText="1"/>
    </xf>
    <xf numFmtId="164" fontId="9" fillId="0" borderId="1" xfId="0" applyNumberFormat="1" applyFont="1" applyBorder="1" applyAlignment="1">
      <alignment horizontal="justify" vertical="top" wrapText="1"/>
    </xf>
    <xf numFmtId="164" fontId="11" fillId="2" borderId="1" xfId="0" applyNumberFormat="1" applyFont="1" applyFill="1" applyBorder="1" applyAlignment="1">
      <alignment horizontal="justify" vertical="top" wrapText="1"/>
    </xf>
    <xf numFmtId="0" fontId="24" fillId="2" borderId="4" xfId="0" applyFont="1" applyFill="1" applyBorder="1" applyAlignment="1">
      <alignment horizontal="center" vertical="top" wrapText="1"/>
    </xf>
    <xf numFmtId="174" fontId="9" fillId="0" borderId="1" xfId="0" applyNumberFormat="1" applyFont="1" applyBorder="1" applyAlignment="1">
      <alignment horizontal="justify" vertical="top" wrapText="1"/>
    </xf>
    <xf numFmtId="176" fontId="2" fillId="0" borderId="0" xfId="0" applyNumberFormat="1" applyFont="1"/>
    <xf numFmtId="171" fontId="11" fillId="4" borderId="1" xfId="0" applyNumberFormat="1" applyFont="1" applyFill="1" applyBorder="1" applyAlignment="1">
      <alignment horizontal="justify" vertical="top" wrapText="1"/>
    </xf>
    <xf numFmtId="164" fontId="9" fillId="7" borderId="1" xfId="0" applyNumberFormat="1" applyFont="1" applyFill="1" applyBorder="1" applyAlignment="1">
      <alignment horizontal="justify" vertical="top" wrapText="1"/>
    </xf>
    <xf numFmtId="0" fontId="9" fillId="2" borderId="7" xfId="0" applyFont="1" applyFill="1" applyBorder="1" applyAlignment="1">
      <alignment vertical="top" wrapText="1"/>
    </xf>
    <xf numFmtId="165" fontId="24" fillId="2" borderId="3" xfId="0" applyNumberFormat="1" applyFont="1" applyFill="1" applyBorder="1" applyAlignment="1">
      <alignment horizontal="left" vertical="top" wrapText="1"/>
    </xf>
    <xf numFmtId="165" fontId="24" fillId="0" borderId="1" xfId="0" applyNumberFormat="1" applyFont="1" applyBorder="1" applyAlignment="1">
      <alignment horizontal="justify" vertical="top" wrapText="1"/>
    </xf>
    <xf numFmtId="165" fontId="24" fillId="2" borderId="1" xfId="0" applyNumberFormat="1" applyFont="1" applyFill="1" applyBorder="1" applyAlignment="1">
      <alignment horizontal="left" vertical="top" wrapText="1"/>
    </xf>
    <xf numFmtId="164" fontId="24" fillId="2" borderId="3" xfId="0" applyNumberFormat="1" applyFont="1" applyFill="1" applyBorder="1" applyAlignment="1">
      <alignment horizontal="left" vertical="top" wrapText="1"/>
    </xf>
    <xf numFmtId="169" fontId="11" fillId="6" borderId="1" xfId="0" applyNumberFormat="1" applyFont="1" applyFill="1" applyBorder="1" applyAlignment="1">
      <alignment horizontal="justify" vertical="top" wrapText="1"/>
    </xf>
    <xf numFmtId="169" fontId="25" fillId="6" borderId="1" xfId="0" applyNumberFormat="1" applyFont="1" applyFill="1" applyBorder="1" applyAlignment="1">
      <alignment horizontal="justify" vertical="top" wrapText="1"/>
    </xf>
    <xf numFmtId="0" fontId="9" fillId="0" borderId="1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justify" vertical="top" wrapText="1"/>
    </xf>
    <xf numFmtId="0" fontId="9" fillId="0" borderId="1" xfId="0" applyFont="1" applyBorder="1" applyAlignment="1">
      <alignment horizontal="center" wrapText="1"/>
    </xf>
    <xf numFmtId="177" fontId="2" fillId="0" borderId="0" xfId="0" applyNumberFormat="1" applyFont="1"/>
    <xf numFmtId="169" fontId="23" fillId="2" borderId="1" xfId="0" applyNumberFormat="1" applyFont="1" applyFill="1" applyBorder="1" applyAlignment="1">
      <alignment horizontal="justify" vertical="top" wrapText="1"/>
    </xf>
    <xf numFmtId="0" fontId="9" fillId="2" borderId="5" xfId="0" applyFont="1" applyFill="1" applyBorder="1" applyAlignment="1">
      <alignment horizontal="center" vertical="top" wrapText="1"/>
    </xf>
    <xf numFmtId="0" fontId="24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166" fontId="9" fillId="2" borderId="1" xfId="0" applyNumberFormat="1" applyFont="1" applyFill="1" applyBorder="1" applyAlignment="1">
      <alignment horizontal="justify" vertical="top" wrapText="1"/>
    </xf>
    <xf numFmtId="166" fontId="9" fillId="7" borderId="1" xfId="0" applyNumberFormat="1" applyFont="1" applyFill="1" applyBorder="1" applyAlignment="1">
      <alignment horizontal="justify" vertical="top" wrapText="1"/>
    </xf>
    <xf numFmtId="164" fontId="11" fillId="7" borderId="1" xfId="0" applyNumberFormat="1" applyFont="1" applyFill="1" applyBorder="1" applyAlignment="1">
      <alignment horizontal="justify" vertical="top" wrapText="1"/>
    </xf>
    <xf numFmtId="2" fontId="11" fillId="7" borderId="1" xfId="0" applyNumberFormat="1" applyFont="1" applyFill="1" applyBorder="1" applyAlignment="1">
      <alignment horizontal="justify" vertical="top" wrapText="1"/>
    </xf>
    <xf numFmtId="2" fontId="11" fillId="2" borderId="1" xfId="0" applyNumberFormat="1" applyFont="1" applyFill="1" applyBorder="1" applyAlignment="1">
      <alignment horizontal="justify" vertical="top" wrapText="1"/>
    </xf>
    <xf numFmtId="169" fontId="21" fillId="6" borderId="1" xfId="0" applyNumberFormat="1" applyFont="1" applyFill="1" applyBorder="1" applyAlignment="1">
      <alignment horizontal="justify" vertical="top" wrapText="1"/>
    </xf>
    <xf numFmtId="0" fontId="10" fillId="2" borderId="3" xfId="0" applyFont="1" applyFill="1" applyBorder="1" applyAlignment="1">
      <alignment horizontal="left" vertical="top" wrapText="1"/>
    </xf>
    <xf numFmtId="0" fontId="10" fillId="5" borderId="1" xfId="0" applyFont="1" applyFill="1" applyBorder="1" applyAlignment="1">
      <alignment vertical="top" wrapText="1"/>
    </xf>
    <xf numFmtId="0" fontId="42" fillId="5" borderId="0" xfId="0" applyFont="1" applyFill="1"/>
    <xf numFmtId="0" fontId="12" fillId="0" borderId="5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2" fillId="2" borderId="1" xfId="0" applyFont="1" applyFill="1" applyBorder="1" applyAlignment="1">
      <alignment horizontal="left" vertical="top" wrapText="1"/>
    </xf>
    <xf numFmtId="0" fontId="43" fillId="0" borderId="1" xfId="0" applyFont="1" applyBorder="1" applyAlignment="1">
      <alignment vertical="top" wrapText="1"/>
    </xf>
    <xf numFmtId="0" fontId="9" fillId="0" borderId="3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4" fontId="9" fillId="0" borderId="1" xfId="0" applyNumberFormat="1" applyFont="1" applyBorder="1" applyAlignment="1">
      <alignment horizontal="justify" vertical="top" wrapText="1"/>
    </xf>
    <xf numFmtId="0" fontId="9" fillId="2" borderId="1" xfId="0" applyFont="1" applyFill="1" applyBorder="1" applyAlignment="1">
      <alignment horizontal="center" vertical="center" wrapText="1"/>
    </xf>
    <xf numFmtId="167" fontId="2" fillId="5" borderId="0" xfId="0" applyNumberFormat="1" applyFont="1" applyFill="1" applyAlignment="1">
      <alignment vertical="top"/>
    </xf>
    <xf numFmtId="167" fontId="2" fillId="5" borderId="1" xfId="0" applyNumberFormat="1" applyFont="1" applyFill="1" applyBorder="1" applyAlignment="1">
      <alignment vertical="top"/>
    </xf>
    <xf numFmtId="171" fontId="9" fillId="2" borderId="1" xfId="0" applyNumberFormat="1" applyFont="1" applyFill="1" applyBorder="1" applyAlignment="1">
      <alignment horizontal="justify" vertical="top" wrapText="1"/>
    </xf>
    <xf numFmtId="174" fontId="11" fillId="6" borderId="1" xfId="0" applyNumberFormat="1" applyFont="1" applyFill="1" applyBorder="1" applyAlignment="1">
      <alignment horizontal="justify" vertical="top" wrapText="1"/>
    </xf>
    <xf numFmtId="174" fontId="25" fillId="6" borderId="1" xfId="0" applyNumberFormat="1" applyFont="1" applyFill="1" applyBorder="1" applyAlignment="1">
      <alignment horizontal="justify" vertical="top" wrapText="1"/>
    </xf>
    <xf numFmtId="170" fontId="23" fillId="2" borderId="1" xfId="0" applyNumberFormat="1" applyFont="1" applyFill="1" applyBorder="1" applyAlignment="1">
      <alignment horizontal="justify" vertical="top" wrapText="1"/>
    </xf>
    <xf numFmtId="174" fontId="11" fillId="3" borderId="1" xfId="0" applyNumberFormat="1" applyFont="1" applyFill="1" applyBorder="1" applyAlignment="1">
      <alignment horizontal="justify" vertical="top" wrapText="1"/>
    </xf>
    <xf numFmtId="0" fontId="42" fillId="0" borderId="0" xfId="0" applyFont="1"/>
    <xf numFmtId="0" fontId="42" fillId="0" borderId="1" xfId="0" applyFont="1" applyBorder="1" applyAlignment="1">
      <alignment vertical="top" wrapText="1"/>
    </xf>
    <xf numFmtId="0" fontId="42" fillId="0" borderId="0" xfId="0" applyFont="1" applyAlignment="1">
      <alignment vertical="top" wrapText="1"/>
    </xf>
    <xf numFmtId="0" fontId="36" fillId="2" borderId="1" xfId="0" applyFont="1" applyFill="1" applyBorder="1" applyAlignment="1">
      <alignment horizontal="left" vertical="top" wrapText="1"/>
    </xf>
    <xf numFmtId="4" fontId="9" fillId="0" borderId="1" xfId="0" applyNumberFormat="1" applyFont="1" applyBorder="1" applyAlignment="1">
      <alignment horizontal="justify" vertical="top" wrapText="1"/>
    </xf>
    <xf numFmtId="49" fontId="9" fillId="5" borderId="1" xfId="0" applyNumberFormat="1" applyFont="1" applyFill="1" applyBorder="1" applyAlignment="1">
      <alignment horizontal="justify" vertical="top" wrapText="1"/>
    </xf>
    <xf numFmtId="0" fontId="10" fillId="0" borderId="3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4" fontId="9" fillId="5" borderId="1" xfId="0" applyNumberFormat="1" applyFont="1" applyFill="1" applyBorder="1" applyAlignment="1">
      <alignment horizontal="justify" vertical="top" wrapText="1"/>
    </xf>
    <xf numFmtId="174" fontId="11" fillId="2" borderId="1" xfId="0" applyNumberFormat="1" applyFont="1" applyFill="1" applyBorder="1" applyAlignment="1">
      <alignment horizontal="justify" vertical="top" wrapText="1"/>
    </xf>
    <xf numFmtId="4" fontId="9" fillId="2" borderId="1" xfId="0" applyNumberFormat="1" applyFont="1" applyFill="1" applyBorder="1" applyAlignment="1">
      <alignment horizontal="justify" vertical="top" wrapText="1"/>
    </xf>
    <xf numFmtId="0" fontId="9" fillId="5" borderId="1" xfId="0" applyFont="1" applyFill="1" applyBorder="1" applyAlignment="1">
      <alignment vertical="top" wrapText="1"/>
    </xf>
    <xf numFmtId="164" fontId="11" fillId="6" borderId="1" xfId="0" applyNumberFormat="1" applyFont="1" applyFill="1" applyBorder="1" applyAlignment="1">
      <alignment horizontal="justify" vertical="top" wrapText="1"/>
    </xf>
    <xf numFmtId="167" fontId="11" fillId="2" borderId="1" xfId="0" applyNumberFormat="1" applyFont="1" applyFill="1" applyBorder="1" applyAlignment="1">
      <alignment horizontal="justify" vertical="top" wrapText="1"/>
    </xf>
    <xf numFmtId="167" fontId="11" fillId="6" borderId="1" xfId="0" applyNumberFormat="1" applyFont="1" applyFill="1" applyBorder="1" applyAlignment="1">
      <alignment horizontal="justify" vertical="top" wrapText="1"/>
    </xf>
    <xf numFmtId="167" fontId="25" fillId="6" borderId="1" xfId="0" applyNumberFormat="1" applyFont="1" applyFill="1" applyBorder="1" applyAlignment="1">
      <alignment horizontal="justify" vertical="top" wrapText="1"/>
    </xf>
    <xf numFmtId="176" fontId="2" fillId="0" borderId="0" xfId="0" applyNumberFormat="1" applyFont="1" applyAlignment="1">
      <alignment vertical="top"/>
    </xf>
    <xf numFmtId="175" fontId="2" fillId="0" borderId="0" xfId="0" applyNumberFormat="1" applyFont="1"/>
    <xf numFmtId="164" fontId="26" fillId="6" borderId="1" xfId="0" applyNumberFormat="1" applyFont="1" applyFill="1" applyBorder="1" applyAlignment="1">
      <alignment horizontal="left" vertical="top"/>
    </xf>
    <xf numFmtId="170" fontId="21" fillId="2" borderId="5" xfId="0" applyNumberFormat="1" applyFont="1" applyFill="1" applyBorder="1" applyAlignment="1">
      <alignment horizontal="left" vertical="top" wrapText="1"/>
    </xf>
    <xf numFmtId="174" fontId="11" fillId="4" borderId="1" xfId="0" applyNumberFormat="1" applyFont="1" applyFill="1" applyBorder="1" applyAlignment="1">
      <alignment horizontal="justify" vertical="top" wrapText="1"/>
    </xf>
    <xf numFmtId="174" fontId="9" fillId="0" borderId="1" xfId="0" quotePrefix="1" applyNumberFormat="1" applyFont="1" applyBorder="1" applyAlignment="1">
      <alignment horizontal="justify" vertical="top" wrapText="1"/>
    </xf>
    <xf numFmtId="175" fontId="11" fillId="3" borderId="1" xfId="0" applyNumberFormat="1" applyFont="1" applyFill="1" applyBorder="1" applyAlignment="1">
      <alignment horizontal="justify" vertical="top" wrapText="1"/>
    </xf>
    <xf numFmtId="171" fontId="21" fillId="4" borderId="1" xfId="0" applyNumberFormat="1" applyFont="1" applyFill="1" applyBorder="1" applyAlignment="1">
      <alignment horizontal="justify" vertical="top" wrapText="1"/>
    </xf>
    <xf numFmtId="0" fontId="9" fillId="0" borderId="3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1" fillId="0" borderId="0" xfId="0" applyFont="1" applyAlignment="1">
      <alignment horizontal="right"/>
    </xf>
    <xf numFmtId="4" fontId="9" fillId="0" borderId="1" xfId="0" applyNumberFormat="1" applyFont="1" applyBorder="1" applyAlignment="1">
      <alignment horizontal="justify" vertical="top" wrapText="1"/>
    </xf>
    <xf numFmtId="0" fontId="12" fillId="2" borderId="5" xfId="0" applyFont="1" applyFill="1" applyBorder="1" applyAlignment="1">
      <alignment horizontal="left" vertical="top" wrapText="1"/>
    </xf>
    <xf numFmtId="14" fontId="10" fillId="0" borderId="1" xfId="0" applyNumberFormat="1" applyFont="1" applyBorder="1" applyAlignment="1">
      <alignment horizontal="left" vertical="top" wrapText="1"/>
    </xf>
    <xf numFmtId="169" fontId="2" fillId="0" borderId="12" xfId="0" applyNumberFormat="1" applyFont="1" applyBorder="1" applyAlignment="1">
      <alignment horizontal="center"/>
    </xf>
    <xf numFmtId="169" fontId="2" fillId="0" borderId="2" xfId="0" applyNumberFormat="1" applyFont="1" applyBorder="1" applyAlignment="1">
      <alignment horizontal="center"/>
    </xf>
    <xf numFmtId="0" fontId="9" fillId="2" borderId="5" xfId="0" applyFont="1" applyFill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justify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174" fontId="9" fillId="7" borderId="1" xfId="0" applyNumberFormat="1" applyFont="1" applyFill="1" applyBorder="1" applyAlignment="1">
      <alignment horizontal="justify" vertical="top" wrapText="1"/>
    </xf>
    <xf numFmtId="174" fontId="9" fillId="2" borderId="1" xfId="0" applyNumberFormat="1" applyFont="1" applyFill="1" applyBorder="1" applyAlignment="1">
      <alignment horizontal="justify" vertical="top" wrapText="1"/>
    </xf>
    <xf numFmtId="164" fontId="25" fillId="6" borderId="1" xfId="0" applyNumberFormat="1" applyFont="1" applyFill="1" applyBorder="1" applyAlignment="1">
      <alignment horizontal="justify" vertical="top" wrapText="1"/>
    </xf>
    <xf numFmtId="170" fontId="11" fillId="6" borderId="1" xfId="0" applyNumberFormat="1" applyFont="1" applyFill="1" applyBorder="1" applyAlignment="1">
      <alignment horizontal="justify" vertical="top" wrapText="1"/>
    </xf>
    <xf numFmtId="170" fontId="25" fillId="6" borderId="1" xfId="0" applyNumberFormat="1" applyFont="1" applyFill="1" applyBorder="1" applyAlignment="1">
      <alignment horizontal="justify" vertical="top" wrapText="1"/>
    </xf>
    <xf numFmtId="167" fontId="2" fillId="0" borderId="0" xfId="0" applyNumberFormat="1" applyFont="1" applyAlignment="1"/>
    <xf numFmtId="0" fontId="2" fillId="0" borderId="0" xfId="0" applyFont="1" applyAlignment="1"/>
    <xf numFmtId="167" fontId="9" fillId="0" borderId="1" xfId="0" applyNumberFormat="1" applyFont="1" applyBorder="1" applyAlignment="1">
      <alignment horizontal="justify" vertical="top" wrapText="1"/>
    </xf>
    <xf numFmtId="0" fontId="9" fillId="0" borderId="5" xfId="0" applyFont="1" applyBorder="1" applyAlignment="1">
      <alignment horizontal="center" vertical="top" wrapText="1"/>
    </xf>
    <xf numFmtId="0" fontId="9" fillId="2" borderId="5" xfId="0" applyFont="1" applyFill="1" applyBorder="1" applyAlignment="1">
      <alignment horizontal="left" vertical="top" wrapText="1"/>
    </xf>
    <xf numFmtId="167" fontId="24" fillId="2" borderId="3" xfId="0" applyNumberFormat="1" applyFont="1" applyFill="1" applyBorder="1" applyAlignment="1">
      <alignment horizontal="left" vertical="top" wrapText="1"/>
    </xf>
    <xf numFmtId="167" fontId="24" fillId="0" borderId="1" xfId="0" applyNumberFormat="1" applyFont="1" applyBorder="1" applyAlignment="1">
      <alignment horizontal="justify" vertical="top" wrapText="1"/>
    </xf>
    <xf numFmtId="170" fontId="21" fillId="6" borderId="1" xfId="0" applyNumberFormat="1" applyFont="1" applyFill="1" applyBorder="1" applyAlignment="1">
      <alignment horizontal="justify" vertical="top" wrapText="1"/>
    </xf>
    <xf numFmtId="174" fontId="21" fillId="4" borderId="1" xfId="0" applyNumberFormat="1" applyFont="1" applyFill="1" applyBorder="1" applyAlignment="1">
      <alignment horizontal="justify" vertical="top" wrapText="1"/>
    </xf>
    <xf numFmtId="0" fontId="12" fillId="2" borderId="3" xfId="0" applyFont="1" applyFill="1" applyBorder="1" applyAlignment="1">
      <alignment horizontal="left" vertical="top" wrapText="1"/>
    </xf>
    <xf numFmtId="176" fontId="21" fillId="2" borderId="3" xfId="0" applyNumberFormat="1" applyFont="1" applyFill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0" borderId="5" xfId="0" applyFont="1" applyBorder="1" applyAlignment="1">
      <alignment horizontal="center" vertical="top" wrapText="1"/>
    </xf>
    <xf numFmtId="0" fontId="9" fillId="2" borderId="5" xfId="0" applyFont="1" applyFill="1" applyBorder="1" applyAlignment="1">
      <alignment horizontal="left" vertical="top" wrapText="1"/>
    </xf>
    <xf numFmtId="4" fontId="9" fillId="0" borderId="1" xfId="0" applyNumberFormat="1" applyFont="1" applyBorder="1" applyAlignment="1">
      <alignment horizontal="justify" vertical="top" wrapText="1"/>
    </xf>
    <xf numFmtId="0" fontId="9" fillId="0" borderId="5" xfId="0" applyFont="1" applyBorder="1" applyAlignment="1">
      <alignment horizontal="center" vertical="top" wrapText="1"/>
    </xf>
    <xf numFmtId="0" fontId="9" fillId="2" borderId="5" xfId="0" applyFont="1" applyFill="1" applyBorder="1" applyAlignment="1">
      <alignment horizontal="left" vertical="top" wrapText="1"/>
    </xf>
    <xf numFmtId="164" fontId="9" fillId="2" borderId="3" xfId="0" applyNumberFormat="1" applyFont="1" applyFill="1" applyBorder="1" applyAlignment="1">
      <alignment horizontal="justify" vertical="top" wrapText="1"/>
    </xf>
    <xf numFmtId="14" fontId="10" fillId="0" borderId="1" xfId="0" applyNumberFormat="1" applyFont="1" applyBorder="1" applyAlignment="1">
      <alignment vertical="top" wrapText="1"/>
    </xf>
    <xf numFmtId="49" fontId="9" fillId="2" borderId="5" xfId="0" applyNumberFormat="1" applyFont="1" applyFill="1" applyBorder="1" applyAlignment="1">
      <alignment horizontal="justify" vertical="top" wrapText="1"/>
    </xf>
    <xf numFmtId="167" fontId="9" fillId="2" borderId="3" xfId="0" applyNumberFormat="1" applyFont="1" applyFill="1" applyBorder="1" applyAlignment="1">
      <alignment horizontal="justify" vertical="top" wrapText="1"/>
    </xf>
    <xf numFmtId="49" fontId="9" fillId="7" borderId="5" xfId="0" applyNumberFormat="1" applyFont="1" applyFill="1" applyBorder="1" applyAlignment="1">
      <alignment horizontal="justify" vertical="top" wrapText="1"/>
    </xf>
    <xf numFmtId="2" fontId="9" fillId="7" borderId="3" xfId="0" applyNumberFormat="1" applyFont="1" applyFill="1" applyBorder="1" applyAlignment="1">
      <alignment horizontal="justify" vertical="top" wrapText="1"/>
    </xf>
    <xf numFmtId="0" fontId="9" fillId="0" borderId="5" xfId="0" applyFont="1" applyBorder="1" applyAlignment="1">
      <alignment horizontal="center" vertical="top" wrapText="1"/>
    </xf>
    <xf numFmtId="166" fontId="11" fillId="6" borderId="1" xfId="0" applyNumberFormat="1" applyFont="1" applyFill="1" applyBorder="1" applyAlignment="1">
      <alignment horizontal="justify" vertical="top" wrapText="1"/>
    </xf>
    <xf numFmtId="14" fontId="10" fillId="2" borderId="1" xfId="0" applyNumberFormat="1" applyFont="1" applyFill="1" applyBorder="1" applyAlignment="1">
      <alignment vertical="top" wrapText="1"/>
    </xf>
    <xf numFmtId="0" fontId="9" fillId="8" borderId="1" xfId="0" applyFont="1" applyFill="1" applyBorder="1" applyAlignment="1">
      <alignment vertical="top" wrapText="1"/>
    </xf>
    <xf numFmtId="166" fontId="9" fillId="2" borderId="3" xfId="0" applyNumberFormat="1" applyFont="1" applyFill="1" applyBorder="1" applyAlignment="1">
      <alignment horizontal="justify" vertical="top" wrapText="1"/>
    </xf>
    <xf numFmtId="166" fontId="9" fillId="0" borderId="1" xfId="0" applyNumberFormat="1" applyFont="1" applyBorder="1" applyAlignment="1">
      <alignment horizontal="justify" vertical="top" wrapText="1"/>
    </xf>
    <xf numFmtId="175" fontId="9" fillId="7" borderId="1" xfId="0" applyNumberFormat="1" applyFont="1" applyFill="1" applyBorder="1" applyAlignment="1">
      <alignment horizontal="justify" vertical="top" wrapText="1"/>
    </xf>
    <xf numFmtId="178" fontId="2" fillId="0" borderId="0" xfId="0" applyNumberFormat="1" applyFont="1"/>
    <xf numFmtId="167" fontId="11" fillId="2" borderId="3" xfId="0" applyNumberFormat="1" applyFont="1" applyFill="1" applyBorder="1" applyAlignment="1">
      <alignment horizontal="justify" vertical="top" wrapText="1"/>
    </xf>
    <xf numFmtId="0" fontId="9" fillId="0" borderId="5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justify" vertical="top" wrapText="1"/>
    </xf>
    <xf numFmtId="0" fontId="2" fillId="0" borderId="1" xfId="0" applyFont="1" applyBorder="1"/>
    <xf numFmtId="49" fontId="9" fillId="2" borderId="1" xfId="0" applyNumberFormat="1" applyFont="1" applyFill="1" applyBorder="1" applyAlignment="1">
      <alignment horizontal="left" vertical="top" wrapText="1"/>
    </xf>
    <xf numFmtId="49" fontId="9" fillId="7" borderId="1" xfId="0" applyNumberFormat="1" applyFont="1" applyFill="1" applyBorder="1" applyAlignment="1">
      <alignment horizontal="left" vertical="top" wrapText="1"/>
    </xf>
    <xf numFmtId="49" fontId="9" fillId="0" borderId="5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4" fontId="2" fillId="0" borderId="1" xfId="0" applyNumberFormat="1" applyFont="1" applyBorder="1" applyAlignment="1">
      <alignment horizontal="right" vertical="top"/>
    </xf>
    <xf numFmtId="4" fontId="2" fillId="0" borderId="0" xfId="0" applyNumberFormat="1" applyFont="1" applyAlignment="1">
      <alignment horizontal="right"/>
    </xf>
    <xf numFmtId="175" fontId="2" fillId="0" borderId="1" xfId="0" applyNumberFormat="1" applyFont="1" applyBorder="1" applyAlignment="1">
      <alignment horizontal="right" vertical="top"/>
    </xf>
    <xf numFmtId="174" fontId="2" fillId="0" borderId="1" xfId="0" applyNumberFormat="1" applyFont="1" applyBorder="1" applyAlignment="1">
      <alignment horizontal="right" vertical="top"/>
    </xf>
    <xf numFmtId="178" fontId="2" fillId="0" borderId="1" xfId="0" applyNumberFormat="1" applyFont="1" applyBorder="1" applyAlignment="1">
      <alignment horizontal="right"/>
    </xf>
    <xf numFmtId="0" fontId="12" fillId="2" borderId="7" xfId="0" applyFont="1" applyFill="1" applyBorder="1" applyAlignment="1">
      <alignment vertical="top" wrapText="1"/>
    </xf>
    <xf numFmtId="0" fontId="9" fillId="0" borderId="3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167" fontId="45" fillId="0" borderId="0" xfId="0" applyNumberFormat="1" applyFont="1"/>
    <xf numFmtId="175" fontId="2" fillId="5" borderId="1" xfId="0" applyNumberFormat="1" applyFont="1" applyFill="1" applyBorder="1" applyAlignment="1">
      <alignment horizontal="right" vertical="top"/>
    </xf>
    <xf numFmtId="0" fontId="2" fillId="0" borderId="0" xfId="0" applyFont="1" applyAlignment="1">
      <alignment vertical="center"/>
    </xf>
    <xf numFmtId="174" fontId="9" fillId="2" borderId="3" xfId="0" applyNumberFormat="1" applyFont="1" applyFill="1" applyBorder="1" applyAlignment="1">
      <alignment horizontal="justify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21" fillId="0" borderId="1" xfId="0" applyFont="1" applyBorder="1" applyAlignment="1">
      <alignment vertical="top" wrapText="1"/>
    </xf>
    <xf numFmtId="0" fontId="21" fillId="0" borderId="8" xfId="0" applyFont="1" applyBorder="1" applyAlignment="1">
      <alignment horizontal="left" vertical="top" wrapText="1"/>
    </xf>
    <xf numFmtId="0" fontId="21" fillId="0" borderId="6" xfId="0" applyFont="1" applyBorder="1" applyAlignment="1">
      <alignment horizontal="left" vertical="top" wrapText="1"/>
    </xf>
    <xf numFmtId="0" fontId="21" fillId="0" borderId="7" xfId="0" applyFont="1" applyBorder="1" applyAlignment="1">
      <alignment horizontal="left" vertical="top" wrapText="1"/>
    </xf>
    <xf numFmtId="0" fontId="34" fillId="0" borderId="0" xfId="0" applyFont="1" applyAlignment="1">
      <alignment horizontal="left"/>
    </xf>
    <xf numFmtId="0" fontId="30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49" fontId="30" fillId="0" borderId="3" xfId="0" applyNumberFormat="1" applyFont="1" applyBorder="1" applyAlignment="1">
      <alignment horizontal="center" vertical="top" wrapText="1"/>
    </xf>
    <xf numFmtId="49" fontId="30" fillId="0" borderId="5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31" fillId="0" borderId="3" xfId="0" applyFont="1" applyBorder="1" applyAlignment="1">
      <alignment horizontal="left" vertical="center" wrapText="1"/>
    </xf>
    <xf numFmtId="0" fontId="31" fillId="0" borderId="5" xfId="0" applyFont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left" vertical="top" wrapText="1"/>
    </xf>
    <xf numFmtId="0" fontId="10" fillId="0" borderId="5" xfId="0" applyFont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174" fontId="2" fillId="0" borderId="13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top" wrapText="1"/>
    </xf>
    <xf numFmtId="0" fontId="11" fillId="6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169" fontId="2" fillId="0" borderId="12" xfId="0" applyNumberFormat="1" applyFont="1" applyBorder="1" applyAlignment="1">
      <alignment horizontal="center"/>
    </xf>
    <xf numFmtId="169" fontId="2" fillId="0" borderId="2" xfId="0" applyNumberFormat="1" applyFont="1" applyBorder="1" applyAlignment="1">
      <alignment horizontal="center"/>
    </xf>
    <xf numFmtId="0" fontId="13" fillId="2" borderId="3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vertical="top" wrapText="1"/>
    </xf>
    <xf numFmtId="0" fontId="24" fillId="2" borderId="8" xfId="0" applyFont="1" applyFill="1" applyBorder="1" applyAlignment="1">
      <alignment horizontal="left" vertical="top" wrapText="1"/>
    </xf>
    <xf numFmtId="0" fontId="24" fillId="2" borderId="7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11" fillId="6" borderId="3" xfId="0" applyFont="1" applyFill="1" applyBorder="1" applyAlignment="1">
      <alignment horizontal="left" vertical="top" wrapText="1"/>
    </xf>
    <xf numFmtId="0" fontId="11" fillId="6" borderId="5" xfId="0" applyFont="1" applyFill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11" fillId="6" borderId="1" xfId="0" applyFont="1" applyFill="1" applyBorder="1" applyAlignment="1">
      <alignment vertical="top" wrapText="1"/>
    </xf>
    <xf numFmtId="0" fontId="11" fillId="6" borderId="3" xfId="0" applyFont="1" applyFill="1" applyBorder="1" applyAlignment="1">
      <alignment vertical="top" wrapText="1"/>
    </xf>
    <xf numFmtId="0" fontId="11" fillId="6" borderId="3" xfId="0" applyFont="1" applyFill="1" applyBorder="1" applyAlignment="1">
      <alignment horizontal="center" vertical="top" wrapText="1"/>
    </xf>
    <xf numFmtId="0" fontId="11" fillId="6" borderId="5" xfId="0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20" fillId="2" borderId="1" xfId="0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vertical="top" wrapText="1"/>
    </xf>
    <xf numFmtId="0" fontId="20" fillId="2" borderId="3" xfId="0" applyFont="1" applyFill="1" applyBorder="1" applyAlignment="1">
      <alignment horizontal="left" vertical="top" wrapText="1"/>
    </xf>
    <xf numFmtId="0" fontId="20" fillId="2" borderId="4" xfId="0" applyFont="1" applyFill="1" applyBorder="1" applyAlignment="1">
      <alignment horizontal="left" vertical="top" wrapText="1"/>
    </xf>
    <xf numFmtId="0" fontId="20" fillId="2" borderId="5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11" fillId="6" borderId="4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/>
    </xf>
    <xf numFmtId="170" fontId="21" fillId="2" borderId="3" xfId="0" applyNumberFormat="1" applyFont="1" applyFill="1" applyBorder="1" applyAlignment="1">
      <alignment horizontal="left" vertical="top" wrapText="1"/>
    </xf>
    <xf numFmtId="170" fontId="21" fillId="2" borderId="5" xfId="0" applyNumberFormat="1" applyFont="1" applyFill="1" applyBorder="1" applyAlignment="1">
      <alignment horizontal="left" vertical="top" wrapText="1"/>
    </xf>
    <xf numFmtId="0" fontId="27" fillId="0" borderId="0" xfId="0" applyFont="1" applyAlignment="1">
      <alignment horizontal="left"/>
    </xf>
    <xf numFmtId="0" fontId="27" fillId="0" borderId="0" xfId="0" applyFont="1" applyAlignment="1">
      <alignment horizontal="left" wrapText="1"/>
    </xf>
    <xf numFmtId="0" fontId="18" fillId="2" borderId="0" xfId="0" applyFont="1" applyFill="1" applyAlignment="1">
      <alignment horizontal="left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170" fontId="21" fillId="2" borderId="1" xfId="0" applyNumberFormat="1" applyFont="1" applyFill="1" applyBorder="1" applyAlignment="1">
      <alignment horizontal="justify" vertical="top" wrapText="1"/>
    </xf>
    <xf numFmtId="49" fontId="21" fillId="2" borderId="1" xfId="0" applyNumberFormat="1" applyFont="1" applyFill="1" applyBorder="1" applyAlignment="1">
      <alignment horizontal="justify" vertical="top" wrapText="1"/>
    </xf>
    <xf numFmtId="0" fontId="18" fillId="0" borderId="1" xfId="1" applyFont="1" applyBorder="1" applyAlignment="1" applyProtection="1">
      <alignment horizontal="center" vertical="center" wrapText="1"/>
    </xf>
    <xf numFmtId="2" fontId="44" fillId="0" borderId="0" xfId="0" applyNumberFormat="1" applyFont="1" applyAlignment="1">
      <alignment horizontal="center"/>
    </xf>
    <xf numFmtId="0" fontId="6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35" fillId="0" borderId="0" xfId="0" applyFont="1" applyAlignment="1">
      <alignment horizontal="center"/>
    </xf>
    <xf numFmtId="0" fontId="35" fillId="0" borderId="0" xfId="0" applyFont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6" fillId="0" borderId="0" xfId="0" applyFont="1" applyAlignment="1">
      <alignment horizontal="right"/>
    </xf>
    <xf numFmtId="4" fontId="9" fillId="0" borderId="1" xfId="0" applyNumberFormat="1" applyFont="1" applyBorder="1" applyAlignment="1">
      <alignment horizontal="justify" vertical="top" wrapText="1"/>
    </xf>
    <xf numFmtId="0" fontId="1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9" fillId="0" borderId="6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</cellXfs>
  <cellStyles count="28">
    <cellStyle name="Гиперссылка" xfId="1" builtinId="8"/>
    <cellStyle name="Обычный" xfId="0" builtinId="0"/>
    <cellStyle name="Обычный 10" xfId="16"/>
    <cellStyle name="Обычный 11" xfId="18"/>
    <cellStyle name="Обычный 12" xfId="19"/>
    <cellStyle name="Обычный 13" xfId="21"/>
    <cellStyle name="Обычный 14" xfId="23"/>
    <cellStyle name="Обычный 15" xfId="25"/>
    <cellStyle name="Обычный 2" xfId="2"/>
    <cellStyle name="Обычный 2 2" xfId="3"/>
    <cellStyle name="Обычный 2 3" xfId="13"/>
    <cellStyle name="Обычный 2 4" xfId="15"/>
    <cellStyle name="Обычный 2 5" xfId="17"/>
    <cellStyle name="Обычный 2 5 2" xfId="26"/>
    <cellStyle name="Обычный 2 6" xfId="14"/>
    <cellStyle name="Обычный 2 7" xfId="20"/>
    <cellStyle name="Обычный 2 8" xfId="22"/>
    <cellStyle name="Обычный 2 9" xfId="24"/>
    <cellStyle name="Обычный 3" xfId="4"/>
    <cellStyle name="Обычный 3 2" xfId="5"/>
    <cellStyle name="Обычный 3 3" xfId="27"/>
    <cellStyle name="Обычный 4" xfId="6"/>
    <cellStyle name="Обычный 5" xfId="7"/>
    <cellStyle name="Обычный 6" xfId="8"/>
    <cellStyle name="Обычный 6 2" xfId="9"/>
    <cellStyle name="Обычный 7" xfId="10"/>
    <cellStyle name="Обычный 8" xfId="11"/>
    <cellStyle name="Обычный 9" xfId="12"/>
  </cellStyles>
  <dxfs count="0"/>
  <tableStyles count="0" defaultTableStyle="TableStyleMedium9" defaultPivotStyle="PivotStyleLight16"/>
  <colors>
    <mruColors>
      <color rgb="FF00FF00"/>
      <color rgb="FFFFCCFF"/>
      <color rgb="FFF5FEBE"/>
      <color rgb="FFD3FFBD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90;&#1072;&#1088;&#1099;&#1081;%20&#1076;&#1080;&#1089;&#1082;/&#1052;&#1059;&#1053;&#1048;&#1062;&#1048;&#1055;&#1040;&#1051;&#1068;&#1053;&#1067;&#1045;%20&#1055;&#1056;&#1054;&#1043;&#1056;&#1040;&#1052;&#1052;&#1067;/2023%20&#1075;.%20&#1056;&#1077;&#1092;&#1086;&#1088;&#1084;&#1080;&#1088;&#1086;&#1074;&#1072;&#1085;&#1080;&#1077;%20&#1046;&#1050;&#1061;/4.%20&#8470;%20%20%20%20%20-&#1087;%20&#1086;&#1090;%2016.01.2023.%20&#1048;&#1079;&#1084;&#1077;&#1085;&#1077;&#1085;&#1080;&#1103;/&#1055;&#1088;&#1080;&#1083;&#1086;&#1078;&#1077;&#1085;&#1080;&#1103;%20&#1046;&#1050;&#1061;.%20&#1084;&#1086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"/>
      <sheetName val="Прил. 2"/>
      <sheetName val="Прил. 3"/>
      <sheetName val="Прил. 4"/>
      <sheetName val="Прил. 5 (2)"/>
      <sheetName val="Прил. 6а "/>
      <sheetName val="Прил. 6б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3">
          <cell r="I23">
            <v>1333.7</v>
          </cell>
        </row>
        <row r="46">
          <cell r="I46">
            <v>0</v>
          </cell>
          <cell r="J46">
            <v>0</v>
          </cell>
          <cell r="K46">
            <v>0</v>
          </cell>
        </row>
      </sheetData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66"/>
  <sheetViews>
    <sheetView view="pageBreakPreview" zoomScale="80" zoomScaleSheetLayoutView="80" workbookViewId="0">
      <selection activeCell="G12" sqref="G12"/>
    </sheetView>
  </sheetViews>
  <sheetFormatPr defaultRowHeight="15" x14ac:dyDescent="0.25"/>
  <cols>
    <col min="1" max="1" width="5.85546875" customWidth="1"/>
    <col min="2" max="2" width="31" customWidth="1"/>
    <col min="3" max="3" width="15.7109375" customWidth="1"/>
    <col min="4" max="4" width="12.85546875" customWidth="1"/>
    <col min="5" max="5" width="13" customWidth="1"/>
    <col min="6" max="6" width="36.28515625" customWidth="1"/>
    <col min="7" max="7" width="49.42578125" customWidth="1"/>
    <col min="8" max="8" width="29.85546875" customWidth="1"/>
  </cols>
  <sheetData>
    <row r="1" spans="1:8" s="3" customFormat="1" ht="0.75" customHeight="1" x14ac:dyDescent="0.25">
      <c r="A1" s="48"/>
      <c r="B1" s="48"/>
      <c r="C1" s="48"/>
      <c r="D1" s="48"/>
      <c r="E1" s="48"/>
      <c r="F1" s="48"/>
      <c r="G1" s="278"/>
      <c r="H1" s="279"/>
    </row>
    <row r="2" spans="1:8" s="3" customFormat="1" ht="73.5" customHeight="1" x14ac:dyDescent="0.25">
      <c r="A2" s="205"/>
      <c r="B2" s="205"/>
      <c r="C2" s="205"/>
      <c r="D2" s="205"/>
      <c r="E2" s="205"/>
      <c r="F2" s="205"/>
      <c r="G2" s="278" t="s">
        <v>388</v>
      </c>
      <c r="H2" s="278"/>
    </row>
    <row r="3" spans="1:8" s="3" customFormat="1" ht="15.75" x14ac:dyDescent="0.25">
      <c r="A3" s="1"/>
      <c r="G3" s="284" t="s">
        <v>123</v>
      </c>
      <c r="H3" s="284"/>
    </row>
    <row r="4" spans="1:8" s="3" customFormat="1" ht="15.75" x14ac:dyDescent="0.25">
      <c r="A4" s="288" t="s">
        <v>3</v>
      </c>
      <c r="B4" s="288"/>
      <c r="C4" s="288"/>
      <c r="D4" s="288"/>
      <c r="E4" s="288"/>
      <c r="F4" s="288"/>
      <c r="G4" s="288"/>
      <c r="H4" s="288"/>
    </row>
    <row r="5" spans="1:8" s="3" customFormat="1" ht="15.75" x14ac:dyDescent="0.25">
      <c r="A5" s="288" t="s">
        <v>4</v>
      </c>
      <c r="B5" s="288"/>
      <c r="C5" s="288"/>
      <c r="D5" s="288"/>
      <c r="E5" s="288"/>
      <c r="F5" s="288"/>
      <c r="G5" s="288"/>
      <c r="H5" s="288"/>
    </row>
    <row r="6" spans="1:8" s="3" customFormat="1" ht="19.5" customHeight="1" x14ac:dyDescent="0.25">
      <c r="A6" s="286" t="s">
        <v>240</v>
      </c>
      <c r="B6" s="287"/>
      <c r="C6" s="287"/>
      <c r="D6" s="287"/>
      <c r="E6" s="287"/>
      <c r="F6" s="287"/>
      <c r="G6" s="287"/>
      <c r="H6" s="287"/>
    </row>
    <row r="7" spans="1:8" s="3" customFormat="1" ht="15.75" x14ac:dyDescent="0.25">
      <c r="A7" s="2"/>
    </row>
    <row r="8" spans="1:8" s="3" customFormat="1" ht="18" customHeight="1" x14ac:dyDescent="0.25">
      <c r="A8" s="285" t="s">
        <v>15</v>
      </c>
      <c r="B8" s="285" t="s">
        <v>5</v>
      </c>
      <c r="C8" s="285" t="s">
        <v>6</v>
      </c>
      <c r="D8" s="285" t="s">
        <v>7</v>
      </c>
      <c r="E8" s="285"/>
      <c r="F8" s="285" t="s">
        <v>8</v>
      </c>
      <c r="G8" s="285" t="s">
        <v>9</v>
      </c>
      <c r="H8" s="285" t="s">
        <v>10</v>
      </c>
    </row>
    <row r="9" spans="1:8" s="3" customFormat="1" ht="34.5" customHeight="1" x14ac:dyDescent="0.25">
      <c r="A9" s="285"/>
      <c r="B9" s="285"/>
      <c r="C9" s="285"/>
      <c r="D9" s="39" t="s">
        <v>11</v>
      </c>
      <c r="E9" s="39" t="s">
        <v>12</v>
      </c>
      <c r="F9" s="285"/>
      <c r="G9" s="285"/>
      <c r="H9" s="285"/>
    </row>
    <row r="10" spans="1:8" s="3" customFormat="1" ht="15.75" x14ac:dyDescent="0.25">
      <c r="A10" s="40">
        <v>1</v>
      </c>
      <c r="B10" s="40">
        <v>2</v>
      </c>
      <c r="C10" s="40">
        <v>3</v>
      </c>
      <c r="D10" s="40">
        <v>4</v>
      </c>
      <c r="E10" s="40">
        <v>5</v>
      </c>
      <c r="F10" s="40">
        <v>6</v>
      </c>
      <c r="G10" s="40">
        <v>7</v>
      </c>
      <c r="H10" s="40">
        <v>8</v>
      </c>
    </row>
    <row r="11" spans="1:8" s="3" customFormat="1" ht="15.75" x14ac:dyDescent="0.25">
      <c r="A11" s="148">
        <v>1</v>
      </c>
      <c r="B11" s="280" t="s">
        <v>82</v>
      </c>
      <c r="C11" s="280"/>
      <c r="D11" s="280"/>
      <c r="E11" s="280"/>
      <c r="F11" s="280"/>
      <c r="G11" s="280"/>
      <c r="H11" s="280"/>
    </row>
    <row r="12" spans="1:8" s="3" customFormat="1" ht="159.75" customHeight="1" x14ac:dyDescent="0.25">
      <c r="A12" s="98" t="s">
        <v>40</v>
      </c>
      <c r="B12" s="157" t="s">
        <v>55</v>
      </c>
      <c r="C12" s="41" t="s">
        <v>41</v>
      </c>
      <c r="D12" s="41" t="s">
        <v>241</v>
      </c>
      <c r="E12" s="41" t="s">
        <v>242</v>
      </c>
      <c r="F12" s="97" t="s">
        <v>205</v>
      </c>
      <c r="G12" s="41" t="s">
        <v>386</v>
      </c>
      <c r="H12" s="289" t="s">
        <v>107</v>
      </c>
    </row>
    <row r="13" spans="1:8" s="3" customFormat="1" ht="66" customHeight="1" x14ac:dyDescent="0.25">
      <c r="A13" s="98" t="s">
        <v>47</v>
      </c>
      <c r="B13" s="55" t="s">
        <v>215</v>
      </c>
      <c r="C13" s="41" t="s">
        <v>41</v>
      </c>
      <c r="D13" s="41" t="s">
        <v>241</v>
      </c>
      <c r="E13" s="41" t="s">
        <v>242</v>
      </c>
      <c r="F13" s="41" t="s">
        <v>108</v>
      </c>
      <c r="G13" s="41" t="s">
        <v>102</v>
      </c>
      <c r="H13" s="290"/>
    </row>
    <row r="14" spans="1:8" s="3" customFormat="1" ht="130.5" hidden="1" customHeight="1" x14ac:dyDescent="0.25">
      <c r="A14" s="98" t="s">
        <v>49</v>
      </c>
      <c r="B14" s="158" t="s">
        <v>131</v>
      </c>
      <c r="C14" s="41" t="s">
        <v>41</v>
      </c>
      <c r="D14" s="41" t="s">
        <v>241</v>
      </c>
      <c r="E14" s="41" t="s">
        <v>242</v>
      </c>
      <c r="F14" s="56" t="s">
        <v>138</v>
      </c>
      <c r="G14" s="55" t="s">
        <v>126</v>
      </c>
      <c r="H14" s="290"/>
    </row>
    <row r="15" spans="1:8" s="3" customFormat="1" ht="6.75" hidden="1" customHeight="1" x14ac:dyDescent="0.25">
      <c r="A15" s="147"/>
      <c r="B15" s="159"/>
      <c r="C15" s="175"/>
      <c r="D15" s="41" t="s">
        <v>241</v>
      </c>
      <c r="E15" s="41" t="s">
        <v>242</v>
      </c>
      <c r="H15" s="290"/>
    </row>
    <row r="16" spans="1:8" s="3" customFormat="1" ht="121.5" customHeight="1" x14ac:dyDescent="0.25">
      <c r="A16" s="98" t="s">
        <v>48</v>
      </c>
      <c r="B16" s="52" t="s">
        <v>226</v>
      </c>
      <c r="C16" s="41" t="s">
        <v>41</v>
      </c>
      <c r="D16" s="41" t="s">
        <v>241</v>
      </c>
      <c r="E16" s="41" t="s">
        <v>242</v>
      </c>
      <c r="F16" s="176" t="s">
        <v>227</v>
      </c>
      <c r="G16" s="177" t="s">
        <v>228</v>
      </c>
      <c r="H16" s="290"/>
    </row>
    <row r="17" spans="1:8" s="3" customFormat="1" ht="94.5" customHeight="1" x14ac:dyDescent="0.25">
      <c r="A17" s="98" t="s">
        <v>49</v>
      </c>
      <c r="B17" s="29" t="s">
        <v>181</v>
      </c>
      <c r="C17" s="41" t="s">
        <v>41</v>
      </c>
      <c r="D17" s="41" t="s">
        <v>243</v>
      </c>
      <c r="E17" s="41" t="s">
        <v>244</v>
      </c>
      <c r="F17" s="85" t="s">
        <v>206</v>
      </c>
      <c r="G17" s="55" t="s">
        <v>184</v>
      </c>
      <c r="H17" s="290"/>
    </row>
    <row r="18" spans="1:8" s="3" customFormat="1" ht="94.5" customHeight="1" x14ac:dyDescent="0.25">
      <c r="A18" s="98" t="s">
        <v>302</v>
      </c>
      <c r="B18" s="232" t="s">
        <v>297</v>
      </c>
      <c r="C18" s="41" t="s">
        <v>41</v>
      </c>
      <c r="D18" s="41" t="s">
        <v>303</v>
      </c>
      <c r="E18" s="41" t="s">
        <v>272</v>
      </c>
      <c r="F18" s="85" t="s">
        <v>305</v>
      </c>
      <c r="G18" s="55" t="s">
        <v>306</v>
      </c>
      <c r="H18" s="290"/>
    </row>
    <row r="19" spans="1:8" s="3" customFormat="1" ht="94.5" customHeight="1" x14ac:dyDescent="0.25">
      <c r="A19" s="98" t="s">
        <v>327</v>
      </c>
      <c r="B19" s="232" t="s">
        <v>320</v>
      </c>
      <c r="C19" s="41" t="s">
        <v>41</v>
      </c>
      <c r="D19" s="41" t="s">
        <v>329</v>
      </c>
      <c r="E19" s="41" t="s">
        <v>330</v>
      </c>
      <c r="F19" s="85" t="s">
        <v>331</v>
      </c>
      <c r="G19" s="55" t="s">
        <v>332</v>
      </c>
      <c r="H19" s="290"/>
    </row>
    <row r="20" spans="1:8" s="3" customFormat="1" ht="94.5" customHeight="1" x14ac:dyDescent="0.25">
      <c r="A20" s="98" t="s">
        <v>328</v>
      </c>
      <c r="B20" s="232" t="s">
        <v>322</v>
      </c>
      <c r="C20" s="41" t="s">
        <v>41</v>
      </c>
      <c r="D20" s="41" t="s">
        <v>303</v>
      </c>
      <c r="E20" s="41" t="s">
        <v>272</v>
      </c>
      <c r="F20" s="85" t="s">
        <v>333</v>
      </c>
      <c r="G20" s="55" t="s">
        <v>334</v>
      </c>
      <c r="H20" s="290"/>
    </row>
    <row r="21" spans="1:8" s="3" customFormat="1" ht="124.5" customHeight="1" x14ac:dyDescent="0.25">
      <c r="A21" s="98" t="s">
        <v>383</v>
      </c>
      <c r="B21" s="273" t="s">
        <v>382</v>
      </c>
      <c r="C21" s="41" t="s">
        <v>41</v>
      </c>
      <c r="D21" s="41" t="s">
        <v>384</v>
      </c>
      <c r="E21" s="41" t="s">
        <v>385</v>
      </c>
      <c r="F21" s="85" t="s">
        <v>331</v>
      </c>
      <c r="G21" s="55" t="s">
        <v>332</v>
      </c>
      <c r="H21" s="290"/>
    </row>
    <row r="22" spans="1:8" s="3" customFormat="1" ht="15" customHeight="1" x14ac:dyDescent="0.25">
      <c r="A22" s="149">
        <v>2</v>
      </c>
      <c r="B22" s="281" t="s">
        <v>83</v>
      </c>
      <c r="C22" s="282"/>
      <c r="D22" s="282"/>
      <c r="E22" s="282"/>
      <c r="F22" s="282"/>
      <c r="G22" s="282"/>
      <c r="H22" s="283"/>
    </row>
    <row r="23" spans="1:8" s="3" customFormat="1" ht="15.75" x14ac:dyDescent="0.25">
      <c r="A23" s="149">
        <v>3</v>
      </c>
      <c r="B23" s="281" t="s">
        <v>84</v>
      </c>
      <c r="C23" s="282"/>
      <c r="D23" s="282"/>
      <c r="E23" s="282"/>
      <c r="F23" s="282"/>
      <c r="G23" s="282"/>
      <c r="H23" s="283"/>
    </row>
    <row r="24" spans="1:8" s="3" customFormat="1" ht="43.5" customHeight="1" x14ac:dyDescent="0.25">
      <c r="A24" s="98" t="s">
        <v>50</v>
      </c>
      <c r="B24" s="41" t="s">
        <v>59</v>
      </c>
      <c r="C24" s="41" t="s">
        <v>41</v>
      </c>
      <c r="D24" s="41" t="s">
        <v>245</v>
      </c>
      <c r="E24" s="41" t="s">
        <v>246</v>
      </c>
      <c r="F24" s="293" t="s">
        <v>109</v>
      </c>
      <c r="G24" s="293" t="s">
        <v>169</v>
      </c>
      <c r="H24" s="289" t="s">
        <v>196</v>
      </c>
    </row>
    <row r="25" spans="1:8" s="3" customFormat="1" ht="32.25" customHeight="1" x14ac:dyDescent="0.25">
      <c r="A25" s="98" t="s">
        <v>284</v>
      </c>
      <c r="B25" s="41" t="s">
        <v>285</v>
      </c>
      <c r="C25" s="41" t="s">
        <v>41</v>
      </c>
      <c r="D25" s="41" t="s">
        <v>286</v>
      </c>
      <c r="E25" s="41" t="s">
        <v>287</v>
      </c>
      <c r="F25" s="295"/>
      <c r="G25" s="295"/>
      <c r="H25" s="290"/>
    </row>
    <row r="26" spans="1:8" s="3" customFormat="1" ht="54" customHeight="1" x14ac:dyDescent="0.25">
      <c r="A26" s="98" t="s">
        <v>51</v>
      </c>
      <c r="B26" s="97" t="s">
        <v>61</v>
      </c>
      <c r="C26" s="41" t="s">
        <v>41</v>
      </c>
      <c r="D26" s="41" t="s">
        <v>241</v>
      </c>
      <c r="E26" s="41" t="s">
        <v>242</v>
      </c>
      <c r="F26" s="289" t="s">
        <v>139</v>
      </c>
      <c r="G26" s="289" t="s">
        <v>111</v>
      </c>
      <c r="H26" s="290"/>
    </row>
    <row r="27" spans="1:8" s="3" customFormat="1" ht="42" customHeight="1" x14ac:dyDescent="0.25">
      <c r="A27" s="98" t="s">
        <v>53</v>
      </c>
      <c r="B27" s="97" t="s">
        <v>216</v>
      </c>
      <c r="C27" s="41" t="s">
        <v>41</v>
      </c>
      <c r="D27" s="41" t="s">
        <v>241</v>
      </c>
      <c r="E27" s="41" t="s">
        <v>242</v>
      </c>
      <c r="F27" s="306"/>
      <c r="G27" s="306"/>
      <c r="H27" s="290"/>
    </row>
    <row r="28" spans="1:8" s="3" customFormat="1" ht="81" customHeight="1" x14ac:dyDescent="0.25">
      <c r="A28" s="98" t="s">
        <v>177</v>
      </c>
      <c r="B28" s="97" t="s">
        <v>87</v>
      </c>
      <c r="C28" s="41" t="s">
        <v>41</v>
      </c>
      <c r="D28" s="41" t="s">
        <v>247</v>
      </c>
      <c r="E28" s="41" t="s">
        <v>248</v>
      </c>
      <c r="F28" s="58" t="s">
        <v>112</v>
      </c>
      <c r="G28" s="42" t="s">
        <v>113</v>
      </c>
      <c r="H28" s="306"/>
    </row>
    <row r="29" spans="1:8" s="3" customFormat="1" ht="69.75" customHeight="1" x14ac:dyDescent="0.25">
      <c r="A29" s="98" t="s">
        <v>178</v>
      </c>
      <c r="B29" s="97" t="s">
        <v>63</v>
      </c>
      <c r="C29" s="41" t="s">
        <v>41</v>
      </c>
      <c r="D29" s="41" t="s">
        <v>243</v>
      </c>
      <c r="E29" s="41" t="s">
        <v>249</v>
      </c>
      <c r="F29" s="97" t="s">
        <v>185</v>
      </c>
      <c r="G29" s="42" t="s">
        <v>114</v>
      </c>
      <c r="H29" s="302" t="s">
        <v>207</v>
      </c>
    </row>
    <row r="30" spans="1:8" s="3" customFormat="1" ht="69" customHeight="1" x14ac:dyDescent="0.25">
      <c r="A30" s="98" t="s">
        <v>209</v>
      </c>
      <c r="B30" s="160" t="s">
        <v>130</v>
      </c>
      <c r="C30" s="41" t="s">
        <v>41</v>
      </c>
      <c r="D30" s="41" t="s">
        <v>243</v>
      </c>
      <c r="E30" s="41" t="s">
        <v>249</v>
      </c>
      <c r="F30" s="97" t="s">
        <v>186</v>
      </c>
      <c r="G30" s="82" t="s">
        <v>114</v>
      </c>
      <c r="H30" s="303"/>
    </row>
    <row r="31" spans="1:8" s="3" customFormat="1" ht="70.5" customHeight="1" x14ac:dyDescent="0.25">
      <c r="A31" s="98" t="s">
        <v>85</v>
      </c>
      <c r="B31" s="97" t="s">
        <v>210</v>
      </c>
      <c r="C31" s="41" t="s">
        <v>41</v>
      </c>
      <c r="D31" s="41" t="s">
        <v>264</v>
      </c>
      <c r="E31" s="41" t="s">
        <v>246</v>
      </c>
      <c r="F31" s="43" t="s">
        <v>106</v>
      </c>
      <c r="G31" s="97" t="s">
        <v>169</v>
      </c>
      <c r="H31" s="88" t="s">
        <v>171</v>
      </c>
    </row>
    <row r="32" spans="1:8" s="3" customFormat="1" ht="51" hidden="1" x14ac:dyDescent="0.25">
      <c r="A32" s="98" t="s">
        <v>85</v>
      </c>
      <c r="B32" s="161" t="s">
        <v>120</v>
      </c>
      <c r="C32" s="41" t="s">
        <v>41</v>
      </c>
      <c r="D32" s="41" t="s">
        <v>143</v>
      </c>
      <c r="E32" s="41" t="s">
        <v>144</v>
      </c>
      <c r="F32" s="41" t="s">
        <v>124</v>
      </c>
      <c r="G32" s="41" t="s">
        <v>125</v>
      </c>
      <c r="H32" s="42"/>
    </row>
    <row r="33" spans="1:8" s="3" customFormat="1" ht="51" hidden="1" x14ac:dyDescent="0.25">
      <c r="A33" s="98" t="s">
        <v>140</v>
      </c>
      <c r="B33" s="161" t="s">
        <v>145</v>
      </c>
      <c r="C33" s="41" t="s">
        <v>41</v>
      </c>
      <c r="D33" s="41" t="s">
        <v>137</v>
      </c>
      <c r="E33" s="41" t="s">
        <v>144</v>
      </c>
      <c r="F33" s="41" t="s">
        <v>146</v>
      </c>
      <c r="G33" s="41" t="s">
        <v>147</v>
      </c>
      <c r="H33" s="75"/>
    </row>
    <row r="34" spans="1:8" s="3" customFormat="1" ht="38.25" hidden="1" x14ac:dyDescent="0.25">
      <c r="A34" s="150" t="s">
        <v>141</v>
      </c>
      <c r="B34" s="161" t="s">
        <v>127</v>
      </c>
      <c r="C34" s="41" t="s">
        <v>41</v>
      </c>
      <c r="D34" s="41" t="s">
        <v>137</v>
      </c>
      <c r="E34" s="41" t="s">
        <v>144</v>
      </c>
      <c r="F34" s="41" t="s">
        <v>148</v>
      </c>
      <c r="G34" s="41" t="s">
        <v>147</v>
      </c>
      <c r="H34" s="75"/>
    </row>
    <row r="35" spans="1:8" s="3" customFormat="1" ht="51" hidden="1" x14ac:dyDescent="0.25">
      <c r="A35" s="150" t="s">
        <v>142</v>
      </c>
      <c r="B35" s="161" t="s">
        <v>129</v>
      </c>
      <c r="C35" s="41" t="s">
        <v>41</v>
      </c>
      <c r="D35" s="41" t="s">
        <v>143</v>
      </c>
      <c r="E35" s="41" t="s">
        <v>144</v>
      </c>
      <c r="F35" s="43" t="s">
        <v>149</v>
      </c>
      <c r="G35" s="75" t="s">
        <v>110</v>
      </c>
      <c r="H35" s="75"/>
    </row>
    <row r="36" spans="1:8" s="3" customFormat="1" ht="93" customHeight="1" x14ac:dyDescent="0.25">
      <c r="A36" s="150" t="s">
        <v>211</v>
      </c>
      <c r="B36" s="162" t="s">
        <v>154</v>
      </c>
      <c r="C36" s="41" t="s">
        <v>41</v>
      </c>
      <c r="D36" s="41" t="s">
        <v>247</v>
      </c>
      <c r="E36" s="41" t="s">
        <v>248</v>
      </c>
      <c r="F36" s="84" t="s">
        <v>155</v>
      </c>
      <c r="G36" s="85" t="s">
        <v>187</v>
      </c>
      <c r="H36" s="85" t="s">
        <v>214</v>
      </c>
    </row>
    <row r="37" spans="1:8" s="3" customFormat="1" ht="42.75" customHeight="1" x14ac:dyDescent="0.25">
      <c r="A37" s="150" t="s">
        <v>140</v>
      </c>
      <c r="B37" s="162" t="s">
        <v>213</v>
      </c>
      <c r="C37" s="41" t="s">
        <v>41</v>
      </c>
      <c r="D37" s="41" t="s">
        <v>265</v>
      </c>
      <c r="E37" s="41" t="s">
        <v>248</v>
      </c>
      <c r="F37" s="43" t="s">
        <v>208</v>
      </c>
      <c r="G37" s="97" t="s">
        <v>157</v>
      </c>
      <c r="H37" s="299" t="s">
        <v>214</v>
      </c>
    </row>
    <row r="38" spans="1:8" s="3" customFormat="1" ht="54" customHeight="1" x14ac:dyDescent="0.25">
      <c r="A38" s="150" t="s">
        <v>293</v>
      </c>
      <c r="B38" s="162" t="s">
        <v>282</v>
      </c>
      <c r="C38" s="41" t="s">
        <v>41</v>
      </c>
      <c r="D38" s="41" t="s">
        <v>291</v>
      </c>
      <c r="E38" s="41" t="s">
        <v>292</v>
      </c>
      <c r="F38" s="43" t="s">
        <v>106</v>
      </c>
      <c r="G38" s="97" t="s">
        <v>157</v>
      </c>
      <c r="H38" s="300"/>
    </row>
    <row r="39" spans="1:8" s="3" customFormat="1" ht="55.5" customHeight="1" x14ac:dyDescent="0.25">
      <c r="A39" s="150" t="s">
        <v>294</v>
      </c>
      <c r="B39" s="162" t="s">
        <v>283</v>
      </c>
      <c r="C39" s="41" t="s">
        <v>41</v>
      </c>
      <c r="D39" s="41" t="s">
        <v>291</v>
      </c>
      <c r="E39" s="41" t="s">
        <v>292</v>
      </c>
      <c r="F39" s="43" t="s">
        <v>106</v>
      </c>
      <c r="G39" s="97" t="s">
        <v>157</v>
      </c>
      <c r="H39" s="300"/>
    </row>
    <row r="40" spans="1:8" s="3" customFormat="1" ht="41.25" customHeight="1" x14ac:dyDescent="0.25">
      <c r="A40" s="150" t="s">
        <v>141</v>
      </c>
      <c r="B40" s="162" t="s">
        <v>191</v>
      </c>
      <c r="C40" s="41" t="s">
        <v>41</v>
      </c>
      <c r="D40" s="41" t="s">
        <v>266</v>
      </c>
      <c r="E40" s="41" t="s">
        <v>267</v>
      </c>
      <c r="F40" s="43" t="s">
        <v>156</v>
      </c>
      <c r="G40" s="97" t="s">
        <v>157</v>
      </c>
      <c r="H40" s="301"/>
    </row>
    <row r="41" spans="1:8" s="3" customFormat="1" ht="54" customHeight="1" x14ac:dyDescent="0.25">
      <c r="A41" s="150" t="s">
        <v>142</v>
      </c>
      <c r="B41" s="162" t="s">
        <v>201</v>
      </c>
      <c r="C41" s="41" t="s">
        <v>41</v>
      </c>
      <c r="D41" s="41" t="s">
        <v>268</v>
      </c>
      <c r="E41" s="41" t="s">
        <v>269</v>
      </c>
      <c r="F41" s="304" t="s">
        <v>106</v>
      </c>
      <c r="G41" s="293" t="s">
        <v>111</v>
      </c>
      <c r="H41" s="299" t="s">
        <v>214</v>
      </c>
    </row>
    <row r="42" spans="1:8" s="3" customFormat="1" ht="83.25" customHeight="1" x14ac:dyDescent="0.25">
      <c r="A42" s="150" t="s">
        <v>288</v>
      </c>
      <c r="B42" s="162" t="s">
        <v>279</v>
      </c>
      <c r="C42" s="41" t="s">
        <v>41</v>
      </c>
      <c r="D42" s="41" t="s">
        <v>289</v>
      </c>
      <c r="E42" s="41" t="s">
        <v>290</v>
      </c>
      <c r="F42" s="305"/>
      <c r="G42" s="295"/>
      <c r="H42" s="300"/>
    </row>
    <row r="43" spans="1:8" s="3" customFormat="1" ht="55.5" customHeight="1" x14ac:dyDescent="0.25">
      <c r="A43" s="150" t="s">
        <v>219</v>
      </c>
      <c r="B43" s="162" t="s">
        <v>202</v>
      </c>
      <c r="C43" s="41" t="s">
        <v>41</v>
      </c>
      <c r="D43" s="41" t="s">
        <v>270</v>
      </c>
      <c r="E43" s="41" t="s">
        <v>248</v>
      </c>
      <c r="F43" s="43" t="s">
        <v>106</v>
      </c>
      <c r="G43" s="97" t="s">
        <v>111</v>
      </c>
      <c r="H43" s="301"/>
    </row>
    <row r="44" spans="1:8" s="3" customFormat="1" ht="52.5" customHeight="1" x14ac:dyDescent="0.25">
      <c r="A44" s="150" t="s">
        <v>220</v>
      </c>
      <c r="B44" s="162" t="s">
        <v>296</v>
      </c>
      <c r="C44" s="41" t="s">
        <v>41</v>
      </c>
      <c r="D44" s="41" t="s">
        <v>307</v>
      </c>
      <c r="E44" s="41" t="s">
        <v>308</v>
      </c>
      <c r="F44" s="43" t="s">
        <v>208</v>
      </c>
      <c r="G44" s="97" t="s">
        <v>157</v>
      </c>
      <c r="H44" s="307" t="s">
        <v>214</v>
      </c>
    </row>
    <row r="45" spans="1:8" s="3" customFormat="1" ht="83.25" customHeight="1" x14ac:dyDescent="0.25">
      <c r="A45" s="150" t="s">
        <v>231</v>
      </c>
      <c r="B45" s="162" t="s">
        <v>301</v>
      </c>
      <c r="C45" s="41" t="s">
        <v>41</v>
      </c>
      <c r="D45" s="41" t="s">
        <v>309</v>
      </c>
      <c r="E45" s="41" t="s">
        <v>310</v>
      </c>
      <c r="F45" s="43" t="s">
        <v>313</v>
      </c>
      <c r="G45" s="97" t="s">
        <v>314</v>
      </c>
      <c r="H45" s="308"/>
    </row>
    <row r="46" spans="1:8" s="3" customFormat="1" ht="41.25" customHeight="1" x14ac:dyDescent="0.25">
      <c r="A46" s="150" t="s">
        <v>233</v>
      </c>
      <c r="B46" s="162" t="s">
        <v>298</v>
      </c>
      <c r="C46" s="41" t="s">
        <v>41</v>
      </c>
      <c r="D46" s="41" t="s">
        <v>311</v>
      </c>
      <c r="E46" s="41" t="s">
        <v>312</v>
      </c>
      <c r="F46" s="43" t="s">
        <v>208</v>
      </c>
      <c r="G46" s="97" t="s">
        <v>157</v>
      </c>
      <c r="H46" s="308"/>
    </row>
    <row r="47" spans="1:8" s="3" customFormat="1" ht="41.25" customHeight="1" x14ac:dyDescent="0.25">
      <c r="A47" s="150" t="s">
        <v>315</v>
      </c>
      <c r="B47" s="162" t="s">
        <v>321</v>
      </c>
      <c r="C47" s="41" t="s">
        <v>41</v>
      </c>
      <c r="D47" s="41" t="s">
        <v>336</v>
      </c>
      <c r="E47" s="41" t="s">
        <v>335</v>
      </c>
      <c r="F47" s="43" t="s">
        <v>208</v>
      </c>
      <c r="G47" s="97" t="s">
        <v>157</v>
      </c>
      <c r="H47" s="308"/>
    </row>
    <row r="48" spans="1:8" s="3" customFormat="1" ht="57" customHeight="1" x14ac:dyDescent="0.25">
      <c r="A48" s="150" t="s">
        <v>316</v>
      </c>
      <c r="B48" s="162" t="s">
        <v>349</v>
      </c>
      <c r="C48" s="41" t="s">
        <v>41</v>
      </c>
      <c r="D48" s="245">
        <v>45042</v>
      </c>
      <c r="E48" s="245">
        <v>45046</v>
      </c>
      <c r="F48" s="43" t="s">
        <v>337</v>
      </c>
      <c r="G48" s="97" t="s">
        <v>338</v>
      </c>
      <c r="H48" s="308"/>
    </row>
    <row r="49" spans="1:8" s="3" customFormat="1" ht="57" customHeight="1" x14ac:dyDescent="0.25">
      <c r="A49" s="150" t="s">
        <v>317</v>
      </c>
      <c r="B49" s="162" t="s">
        <v>353</v>
      </c>
      <c r="C49" s="41" t="s">
        <v>41</v>
      </c>
      <c r="D49" s="245"/>
      <c r="E49" s="245"/>
      <c r="F49" s="43" t="s">
        <v>106</v>
      </c>
      <c r="G49" s="97" t="s">
        <v>111</v>
      </c>
      <c r="H49" s="308"/>
    </row>
    <row r="50" spans="1:8" s="3" customFormat="1" ht="57" customHeight="1" x14ac:dyDescent="0.25">
      <c r="A50" s="150" t="s">
        <v>345</v>
      </c>
      <c r="B50" s="162" t="s">
        <v>359</v>
      </c>
      <c r="C50" s="41" t="s">
        <v>41</v>
      </c>
      <c r="D50" s="252">
        <v>45127</v>
      </c>
      <c r="E50" s="252">
        <v>45168</v>
      </c>
      <c r="F50" s="97" t="s">
        <v>363</v>
      </c>
      <c r="G50" s="97" t="s">
        <v>111</v>
      </c>
      <c r="H50" s="308"/>
    </row>
    <row r="51" spans="1:8" s="3" customFormat="1" ht="57" customHeight="1" x14ac:dyDescent="0.25">
      <c r="A51" s="150" t="s">
        <v>346</v>
      </c>
      <c r="B51" s="162" t="s">
        <v>351</v>
      </c>
      <c r="C51" s="41" t="s">
        <v>41</v>
      </c>
      <c r="D51" s="252">
        <v>45110</v>
      </c>
      <c r="E51" s="252">
        <v>45260</v>
      </c>
      <c r="F51" s="43" t="s">
        <v>106</v>
      </c>
      <c r="G51" s="97" t="s">
        <v>111</v>
      </c>
      <c r="H51" s="308"/>
    </row>
    <row r="52" spans="1:8" s="3" customFormat="1" ht="123.75" customHeight="1" x14ac:dyDescent="0.25">
      <c r="A52" s="150" t="s">
        <v>360</v>
      </c>
      <c r="B52" s="162" t="s">
        <v>364</v>
      </c>
      <c r="C52" s="41" t="s">
        <v>41</v>
      </c>
      <c r="D52" s="252">
        <v>45135</v>
      </c>
      <c r="E52" s="252">
        <v>45149</v>
      </c>
      <c r="F52" s="43" t="s">
        <v>106</v>
      </c>
      <c r="G52" s="97" t="s">
        <v>111</v>
      </c>
      <c r="H52" s="308"/>
    </row>
    <row r="53" spans="1:8" s="3" customFormat="1" ht="71.25" customHeight="1" x14ac:dyDescent="0.25">
      <c r="A53" s="150" t="s">
        <v>361</v>
      </c>
      <c r="B53" s="162" t="s">
        <v>365</v>
      </c>
      <c r="C53" s="41" t="s">
        <v>41</v>
      </c>
      <c r="D53" s="252">
        <v>45138</v>
      </c>
      <c r="E53" s="252">
        <v>45199</v>
      </c>
      <c r="F53" s="43" t="s">
        <v>106</v>
      </c>
      <c r="G53" s="97" t="s">
        <v>169</v>
      </c>
      <c r="H53" s="308"/>
    </row>
    <row r="54" spans="1:8" s="3" customFormat="1" ht="71.25" customHeight="1" x14ac:dyDescent="0.25">
      <c r="A54" s="150" t="s">
        <v>362</v>
      </c>
      <c r="B54" s="271" t="s">
        <v>373</v>
      </c>
      <c r="C54" s="41" t="s">
        <v>41</v>
      </c>
      <c r="D54" s="41" t="s">
        <v>375</v>
      </c>
      <c r="E54" s="41" t="s">
        <v>376</v>
      </c>
      <c r="F54" s="43" t="s">
        <v>208</v>
      </c>
      <c r="G54" s="97" t="s">
        <v>157</v>
      </c>
      <c r="H54" s="309"/>
    </row>
    <row r="55" spans="1:8" s="3" customFormat="1" ht="80.25" customHeight="1" x14ac:dyDescent="0.25">
      <c r="A55" s="150" t="s">
        <v>371</v>
      </c>
      <c r="B55" s="97" t="s">
        <v>64</v>
      </c>
      <c r="C55" s="41" t="s">
        <v>41</v>
      </c>
      <c r="D55" s="41" t="s">
        <v>270</v>
      </c>
      <c r="E55" s="41" t="s">
        <v>248</v>
      </c>
      <c r="F55" s="97" t="s">
        <v>115</v>
      </c>
      <c r="G55" s="97" t="s">
        <v>116</v>
      </c>
      <c r="H55" s="97" t="s">
        <v>173</v>
      </c>
    </row>
    <row r="56" spans="1:8" s="3" customFormat="1" ht="80.25" customHeight="1" x14ac:dyDescent="0.25">
      <c r="A56" s="150" t="s">
        <v>372</v>
      </c>
      <c r="B56" s="178" t="s">
        <v>192</v>
      </c>
      <c r="C56" s="41" t="s">
        <v>41</v>
      </c>
      <c r="D56" s="41" t="s">
        <v>270</v>
      </c>
      <c r="E56" s="41" t="s">
        <v>248</v>
      </c>
      <c r="F56" s="97" t="s">
        <v>234</v>
      </c>
      <c r="G56" s="97" t="s">
        <v>235</v>
      </c>
      <c r="H56" s="97"/>
    </row>
    <row r="57" spans="1:8" s="3" customFormat="1" ht="53.25" customHeight="1" x14ac:dyDescent="0.25">
      <c r="A57" s="150" t="s">
        <v>374</v>
      </c>
      <c r="B57" s="207" t="s">
        <v>260</v>
      </c>
      <c r="C57" s="41" t="s">
        <v>41</v>
      </c>
      <c r="D57" s="208">
        <v>45047</v>
      </c>
      <c r="E57" s="208">
        <v>45168</v>
      </c>
      <c r="F57" s="97" t="s">
        <v>273</v>
      </c>
      <c r="G57" s="97" t="s">
        <v>274</v>
      </c>
      <c r="H57" s="97" t="s">
        <v>173</v>
      </c>
    </row>
    <row r="58" spans="1:8" s="3" customFormat="1" ht="18.75" customHeight="1" x14ac:dyDescent="0.25">
      <c r="A58" s="118" t="s">
        <v>158</v>
      </c>
      <c r="B58" s="281" t="s">
        <v>86</v>
      </c>
      <c r="C58" s="282"/>
      <c r="D58" s="282"/>
      <c r="E58" s="282"/>
      <c r="F58" s="282"/>
      <c r="G58" s="282"/>
      <c r="H58" s="283"/>
    </row>
    <row r="59" spans="1:8" s="3" customFormat="1" ht="43.5" customHeight="1" x14ac:dyDescent="0.25">
      <c r="A59" s="98" t="s">
        <v>159</v>
      </c>
      <c r="B59" s="97" t="s">
        <v>232</v>
      </c>
      <c r="C59" s="41" t="s">
        <v>41</v>
      </c>
      <c r="D59" s="41" t="s">
        <v>270</v>
      </c>
      <c r="E59" s="41" t="s">
        <v>248</v>
      </c>
      <c r="F59" s="293" t="s">
        <v>103</v>
      </c>
      <c r="G59" s="296" t="s">
        <v>174</v>
      </c>
      <c r="H59" s="293" t="s">
        <v>104</v>
      </c>
    </row>
    <row r="60" spans="1:8" s="3" customFormat="1" ht="41.25" customHeight="1" x14ac:dyDescent="0.25">
      <c r="A60" s="291" t="s">
        <v>160</v>
      </c>
      <c r="B60" s="293" t="s">
        <v>180</v>
      </c>
      <c r="C60" s="296" t="s">
        <v>41</v>
      </c>
      <c r="D60" s="41" t="s">
        <v>270</v>
      </c>
      <c r="E60" s="41" t="s">
        <v>248</v>
      </c>
      <c r="F60" s="294"/>
      <c r="G60" s="297"/>
      <c r="H60" s="294"/>
    </row>
    <row r="61" spans="1:8" s="3" customFormat="1" ht="21.75" hidden="1" customHeight="1" x14ac:dyDescent="0.25">
      <c r="A61" s="292"/>
      <c r="B61" s="295"/>
      <c r="C61" s="298"/>
      <c r="D61" s="41" t="s">
        <v>182</v>
      </c>
      <c r="E61" s="41" t="s">
        <v>183</v>
      </c>
      <c r="F61" s="295"/>
      <c r="G61" s="298"/>
      <c r="H61" s="295"/>
    </row>
    <row r="62" spans="1:8" s="3" customFormat="1" ht="97.5" customHeight="1" x14ac:dyDescent="0.25">
      <c r="A62" s="106" t="s">
        <v>179</v>
      </c>
      <c r="B62" s="163" t="s">
        <v>167</v>
      </c>
      <c r="C62" s="41" t="s">
        <v>41</v>
      </c>
      <c r="D62" s="41" t="s">
        <v>270</v>
      </c>
      <c r="E62" s="41" t="s">
        <v>248</v>
      </c>
      <c r="F62" s="97" t="s">
        <v>172</v>
      </c>
      <c r="G62" s="97" t="s">
        <v>105</v>
      </c>
      <c r="H62" s="181" t="s">
        <v>117</v>
      </c>
    </row>
    <row r="63" spans="1:8" s="3" customFormat="1" ht="97.5" customHeight="1" x14ac:dyDescent="0.25">
      <c r="A63" s="106" t="s">
        <v>237</v>
      </c>
      <c r="B63" s="163" t="s">
        <v>238</v>
      </c>
      <c r="C63" s="41" t="s">
        <v>41</v>
      </c>
      <c r="D63" s="41" t="s">
        <v>271</v>
      </c>
      <c r="E63" s="41" t="s">
        <v>272</v>
      </c>
      <c r="F63" s="85" t="s">
        <v>229</v>
      </c>
      <c r="G63" s="55" t="s">
        <v>230</v>
      </c>
      <c r="H63" s="236" t="s">
        <v>239</v>
      </c>
    </row>
    <row r="64" spans="1:8" s="3" customFormat="1" ht="56.25" customHeight="1" x14ac:dyDescent="0.25">
      <c r="A64" s="106" t="s">
        <v>339</v>
      </c>
      <c r="B64" s="163" t="s">
        <v>387</v>
      </c>
      <c r="C64" s="41" t="s">
        <v>41</v>
      </c>
      <c r="D64" s="41" t="s">
        <v>340</v>
      </c>
      <c r="E64" s="41" t="s">
        <v>341</v>
      </c>
      <c r="F64" s="85" t="s">
        <v>342</v>
      </c>
      <c r="G64" s="55" t="s">
        <v>343</v>
      </c>
      <c r="H64" s="181" t="s">
        <v>344</v>
      </c>
    </row>
    <row r="65" spans="1:8" s="38" customFormat="1" ht="15.75" x14ac:dyDescent="0.25">
      <c r="A65" s="44"/>
      <c r="B65" s="46"/>
      <c r="C65" s="93"/>
      <c r="D65" s="93"/>
      <c r="E65" s="93"/>
      <c r="F65" s="93"/>
      <c r="G65" s="93"/>
      <c r="H65" s="93"/>
    </row>
    <row r="66" spans="1:8" ht="15.75" x14ac:dyDescent="0.25">
      <c r="A66" s="45"/>
      <c r="C66" s="46"/>
      <c r="D66" s="46"/>
      <c r="E66" s="46"/>
      <c r="F66" s="46"/>
      <c r="G66" s="46"/>
      <c r="H66" s="46"/>
    </row>
  </sheetData>
  <mergeCells count="35">
    <mergeCell ref="B23:H23"/>
    <mergeCell ref="H41:H43"/>
    <mergeCell ref="B60:B61"/>
    <mergeCell ref="C60:C61"/>
    <mergeCell ref="H29:H30"/>
    <mergeCell ref="F24:F25"/>
    <mergeCell ref="G24:G25"/>
    <mergeCell ref="F41:F42"/>
    <mergeCell ref="G41:G42"/>
    <mergeCell ref="H37:H40"/>
    <mergeCell ref="H24:H28"/>
    <mergeCell ref="F26:F27"/>
    <mergeCell ref="G26:G27"/>
    <mergeCell ref="H44:H54"/>
    <mergeCell ref="A60:A61"/>
    <mergeCell ref="B58:H58"/>
    <mergeCell ref="F59:F61"/>
    <mergeCell ref="G59:G61"/>
    <mergeCell ref="H59:H61"/>
    <mergeCell ref="G1:H1"/>
    <mergeCell ref="B11:H11"/>
    <mergeCell ref="B22:H22"/>
    <mergeCell ref="G3:H3"/>
    <mergeCell ref="G8:G9"/>
    <mergeCell ref="H8:H9"/>
    <mergeCell ref="A6:H6"/>
    <mergeCell ref="A4:H4"/>
    <mergeCell ref="A5:H5"/>
    <mergeCell ref="H12:H21"/>
    <mergeCell ref="A8:A9"/>
    <mergeCell ref="B8:B9"/>
    <mergeCell ref="C8:C9"/>
    <mergeCell ref="D8:E8"/>
    <mergeCell ref="F8:F9"/>
    <mergeCell ref="G2:H2"/>
  </mergeCells>
  <pageMargins left="0" right="0" top="0" bottom="0" header="0" footer="0"/>
  <pageSetup paperSize="9" scale="69" orientation="landscape" r:id="rId1"/>
  <rowBreaks count="3" manualBreakCount="3">
    <brk id="18" max="7" man="1"/>
    <brk id="30" max="7" man="1"/>
    <brk id="4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2"/>
  <sheetViews>
    <sheetView view="pageBreakPreview" topLeftCell="A8" zoomScale="75" zoomScaleSheetLayoutView="75" workbookViewId="0">
      <selection activeCell="G9" sqref="G9:L9"/>
    </sheetView>
  </sheetViews>
  <sheetFormatPr defaultColWidth="13.85546875" defaultRowHeight="15.75" x14ac:dyDescent="0.25"/>
  <cols>
    <col min="1" max="1" width="5.85546875" style="3" customWidth="1"/>
    <col min="2" max="2" width="16.5703125" style="3" customWidth="1"/>
    <col min="3" max="3" width="45.42578125" style="3" customWidth="1"/>
    <col min="4" max="4" width="21.42578125" style="3" customWidth="1"/>
    <col min="5" max="5" width="6.140625" style="3" customWidth="1"/>
    <col min="6" max="6" width="6.85546875" style="3" customWidth="1"/>
    <col min="7" max="7" width="13.42578125" style="3" customWidth="1"/>
    <col min="8" max="8" width="4.5703125" style="3" customWidth="1"/>
    <col min="9" max="9" width="15" style="3" customWidth="1"/>
    <col min="10" max="10" width="13.85546875" style="3" customWidth="1"/>
    <col min="11" max="11" width="14.28515625" style="3" customWidth="1"/>
    <col min="12" max="12" width="16.5703125" style="3" customWidth="1"/>
    <col min="13" max="13" width="15.5703125" style="3" bestFit="1" customWidth="1"/>
    <col min="14" max="15" width="15.28515625" style="3" bestFit="1" customWidth="1"/>
    <col min="16" max="16" width="15.140625" style="3" bestFit="1" customWidth="1"/>
    <col min="17" max="17" width="18.85546875" style="3" customWidth="1"/>
    <col min="18" max="18" width="13.85546875" style="3"/>
    <col min="19" max="19" width="14.42578125" style="3" bestFit="1" customWidth="1"/>
    <col min="20" max="20" width="15.140625" style="3" bestFit="1" customWidth="1"/>
    <col min="21" max="16384" width="13.85546875" style="3"/>
  </cols>
  <sheetData>
    <row r="1" spans="1:14" hidden="1" x14ac:dyDescent="0.25"/>
    <row r="2" spans="1:14" ht="9" hidden="1" customHeight="1" x14ac:dyDescent="0.25">
      <c r="A2" s="79"/>
      <c r="B2" s="79"/>
      <c r="C2" s="79"/>
      <c r="D2" s="79"/>
      <c r="E2" s="79"/>
      <c r="F2" s="79"/>
      <c r="G2" s="79"/>
      <c r="H2" s="365"/>
      <c r="I2" s="365"/>
      <c r="J2" s="365"/>
      <c r="K2" s="365"/>
      <c r="L2" s="365"/>
    </row>
    <row r="3" spans="1:14" ht="33.75" hidden="1" customHeight="1" x14ac:dyDescent="0.25">
      <c r="A3" s="79"/>
      <c r="B3" s="79"/>
      <c r="C3" s="79"/>
      <c r="D3" s="79"/>
      <c r="E3" s="79"/>
      <c r="F3" s="79"/>
      <c r="G3" s="79"/>
      <c r="H3" s="79"/>
      <c r="I3" s="366"/>
      <c r="J3" s="366"/>
      <c r="K3" s="366"/>
      <c r="L3" s="366"/>
    </row>
    <row r="4" spans="1:14" ht="14.25" hidden="1" customHeight="1" x14ac:dyDescent="0.25">
      <c r="A4" s="351"/>
      <c r="B4" s="351"/>
      <c r="C4" s="351"/>
      <c r="D4" s="351"/>
      <c r="E4" s="351"/>
      <c r="F4" s="351"/>
      <c r="G4" s="351"/>
      <c r="H4" s="351"/>
      <c r="I4" s="351"/>
      <c r="J4" s="351"/>
      <c r="K4" s="351"/>
      <c r="L4" s="351"/>
    </row>
    <row r="5" spans="1:14" hidden="1" x14ac:dyDescent="0.25">
      <c r="A5" s="351"/>
      <c r="B5" s="351"/>
      <c r="C5" s="351"/>
      <c r="D5" s="351"/>
      <c r="E5" s="351"/>
      <c r="F5" s="351"/>
      <c r="G5" s="351"/>
      <c r="H5" s="351"/>
      <c r="I5" s="351"/>
      <c r="J5" s="351"/>
      <c r="K5" s="351"/>
      <c r="L5" s="351"/>
    </row>
    <row r="6" spans="1:14" hidden="1" x14ac:dyDescent="0.25">
      <c r="A6" s="351"/>
      <c r="B6" s="351"/>
      <c r="C6" s="351"/>
      <c r="D6" s="351"/>
      <c r="E6" s="351"/>
      <c r="F6" s="351"/>
      <c r="G6" s="351"/>
      <c r="H6" s="351"/>
      <c r="I6" s="351"/>
      <c r="J6" s="351"/>
      <c r="K6" s="351"/>
      <c r="L6" s="351"/>
    </row>
    <row r="7" spans="1:14" ht="3.75" hidden="1" customHeight="1" x14ac:dyDescent="0.25">
      <c r="A7" s="80"/>
      <c r="B7" s="79"/>
      <c r="C7" s="79"/>
      <c r="D7" s="79"/>
      <c r="E7" s="79"/>
      <c r="F7" s="79"/>
      <c r="G7" s="79"/>
      <c r="H7" s="356"/>
      <c r="I7" s="356"/>
      <c r="J7" s="356"/>
      <c r="K7" s="356"/>
      <c r="L7" s="356"/>
    </row>
    <row r="8" spans="1:14" ht="0.75" customHeight="1" x14ac:dyDescent="0.25">
      <c r="A8" s="80"/>
      <c r="B8" s="79"/>
      <c r="C8" s="79"/>
      <c r="D8" s="79"/>
      <c r="E8" s="79"/>
      <c r="F8" s="79"/>
      <c r="G8" s="371"/>
      <c r="H8" s="371"/>
      <c r="I8" s="371"/>
      <c r="J8" s="371"/>
      <c r="K8" s="371"/>
      <c r="L8" s="371"/>
    </row>
    <row r="9" spans="1:14" ht="116.25" customHeight="1" x14ac:dyDescent="0.25">
      <c r="A9" s="80"/>
      <c r="B9" s="79"/>
      <c r="C9" s="79"/>
      <c r="D9" s="79"/>
      <c r="E9" s="79"/>
      <c r="F9" s="79"/>
      <c r="G9" s="314" t="s">
        <v>389</v>
      </c>
      <c r="H9" s="314"/>
      <c r="I9" s="314"/>
      <c r="J9" s="314"/>
      <c r="K9" s="314"/>
      <c r="L9" s="314"/>
    </row>
    <row r="10" spans="1:14" ht="18" customHeight="1" x14ac:dyDescent="0.25">
      <c r="A10" s="80"/>
      <c r="B10" s="79"/>
      <c r="C10" s="79"/>
      <c r="D10" s="79"/>
      <c r="E10" s="79"/>
      <c r="F10" s="79"/>
      <c r="G10" s="350" t="s">
        <v>259</v>
      </c>
      <c r="H10" s="350"/>
      <c r="I10" s="350"/>
      <c r="J10" s="350"/>
      <c r="K10" s="350"/>
      <c r="L10" s="350"/>
    </row>
    <row r="11" spans="1:14" ht="26.25" customHeight="1" x14ac:dyDescent="0.25">
      <c r="A11" s="369" t="s">
        <v>18</v>
      </c>
      <c r="B11" s="369"/>
      <c r="C11" s="369"/>
      <c r="D11" s="369"/>
      <c r="E11" s="369"/>
      <c r="F11" s="369"/>
      <c r="G11" s="369"/>
      <c r="H11" s="369"/>
      <c r="I11" s="369"/>
      <c r="J11" s="369"/>
      <c r="K11" s="369"/>
      <c r="L11" s="369"/>
    </row>
    <row r="12" spans="1:14" ht="18.75" customHeight="1" x14ac:dyDescent="0.25">
      <c r="A12" s="370" t="s">
        <v>128</v>
      </c>
      <c r="B12" s="369"/>
      <c r="C12" s="369"/>
      <c r="D12" s="369"/>
      <c r="E12" s="369"/>
      <c r="F12" s="369"/>
      <c r="G12" s="369"/>
      <c r="H12" s="369"/>
      <c r="I12" s="369"/>
      <c r="J12" s="369"/>
      <c r="K12" s="369"/>
      <c r="L12" s="369"/>
    </row>
    <row r="13" spans="1:14" ht="9.75" customHeight="1" x14ac:dyDescent="0.3">
      <c r="A13" s="367"/>
      <c r="B13" s="367"/>
      <c r="C13" s="367"/>
      <c r="D13" s="367"/>
      <c r="E13" s="367"/>
      <c r="F13" s="367"/>
      <c r="G13" s="367"/>
      <c r="H13" s="367"/>
      <c r="I13"/>
      <c r="J13"/>
      <c r="K13"/>
      <c r="L13"/>
      <c r="M13" s="17"/>
      <c r="N13" s="17"/>
    </row>
    <row r="14" spans="1:14" ht="15.75" customHeight="1" x14ac:dyDescent="0.25">
      <c r="A14" s="368" t="s">
        <v>16</v>
      </c>
      <c r="B14" s="368"/>
      <c r="C14" s="368"/>
      <c r="D14" s="368"/>
      <c r="E14" s="368"/>
      <c r="F14" s="368"/>
      <c r="G14" s="368"/>
      <c r="H14" s="368"/>
      <c r="I14" s="368"/>
      <c r="J14" s="368"/>
      <c r="K14" s="368"/>
      <c r="L14" s="368"/>
      <c r="M14" s="17"/>
      <c r="N14" s="17"/>
    </row>
    <row r="15" spans="1:14" ht="16.5" customHeight="1" x14ac:dyDescent="0.25">
      <c r="A15" s="330" t="s">
        <v>17</v>
      </c>
      <c r="B15" s="330" t="s">
        <v>19</v>
      </c>
      <c r="C15" s="339" t="s">
        <v>20</v>
      </c>
      <c r="D15" s="330" t="s">
        <v>21</v>
      </c>
      <c r="E15" s="363" t="s">
        <v>97</v>
      </c>
      <c r="F15" s="363"/>
      <c r="G15" s="363"/>
      <c r="H15" s="363"/>
      <c r="I15" s="357"/>
      <c r="J15" s="357"/>
      <c r="K15" s="357"/>
      <c r="L15" s="358"/>
      <c r="M15" s="33">
        <f>I22+I58+I108+I122+I124+I126</f>
        <v>103792.54266000001</v>
      </c>
    </row>
    <row r="16" spans="1:14" ht="4.5" hidden="1" customHeight="1" x14ac:dyDescent="0.25">
      <c r="A16" s="330"/>
      <c r="B16" s="330"/>
      <c r="C16" s="340"/>
      <c r="D16" s="330"/>
      <c r="E16" s="363"/>
      <c r="F16" s="363"/>
      <c r="G16" s="363"/>
      <c r="H16" s="363"/>
      <c r="I16" s="359"/>
      <c r="J16" s="359"/>
      <c r="K16" s="359"/>
      <c r="L16" s="360"/>
    </row>
    <row r="17" spans="1:22" ht="67.5" customHeight="1" x14ac:dyDescent="0.25">
      <c r="A17" s="330"/>
      <c r="B17" s="330"/>
      <c r="C17" s="341"/>
      <c r="D17" s="330"/>
      <c r="E17" s="134" t="s">
        <v>22</v>
      </c>
      <c r="F17" s="134" t="s">
        <v>23</v>
      </c>
      <c r="G17" s="134" t="s">
        <v>24</v>
      </c>
      <c r="H17" s="134" t="s">
        <v>25</v>
      </c>
      <c r="I17" s="182" t="s">
        <v>256</v>
      </c>
      <c r="J17" s="182" t="s">
        <v>257</v>
      </c>
      <c r="K17" s="182" t="s">
        <v>258</v>
      </c>
      <c r="L17" s="134" t="s">
        <v>26</v>
      </c>
      <c r="M17" s="274">
        <v>103639.39675</v>
      </c>
      <c r="N17" s="33"/>
      <c r="O17" s="47"/>
      <c r="P17" s="13"/>
    </row>
    <row r="18" spans="1:22" x14ac:dyDescent="0.25">
      <c r="A18" s="142">
        <v>1</v>
      </c>
      <c r="B18" s="142">
        <v>2</v>
      </c>
      <c r="C18" s="142">
        <v>3</v>
      </c>
      <c r="D18" s="142">
        <v>4</v>
      </c>
      <c r="E18" s="142">
        <v>5</v>
      </c>
      <c r="F18" s="142">
        <v>6</v>
      </c>
      <c r="G18" s="142">
        <v>7</v>
      </c>
      <c r="H18" s="142">
        <v>8</v>
      </c>
      <c r="I18" s="142">
        <v>12</v>
      </c>
      <c r="J18" s="142">
        <v>13</v>
      </c>
      <c r="K18" s="142"/>
      <c r="L18" s="142">
        <v>14</v>
      </c>
      <c r="M18" s="13">
        <v>96570.874679999994</v>
      </c>
      <c r="O18" s="33"/>
      <c r="T18" s="47"/>
    </row>
    <row r="19" spans="1:22" ht="16.5" x14ac:dyDescent="0.25">
      <c r="A19" s="338">
        <v>1</v>
      </c>
      <c r="B19" s="342" t="s">
        <v>1</v>
      </c>
      <c r="C19" s="343" t="s">
        <v>250</v>
      </c>
      <c r="D19" s="70" t="s">
        <v>98</v>
      </c>
      <c r="E19" s="362"/>
      <c r="F19" s="362"/>
      <c r="G19" s="362"/>
      <c r="H19" s="362"/>
      <c r="I19" s="352">
        <f>I22+I55+I58+I108+I122+I124+I126</f>
        <v>103792.54266000001</v>
      </c>
      <c r="J19" s="352">
        <f>J22+J55+J58+J108+J122+J124+J126</f>
        <v>59205.745500000005</v>
      </c>
      <c r="K19" s="233">
        <f>K22+K55+K58+K108+K126+K122</f>
        <v>59205.74</v>
      </c>
      <c r="L19" s="361">
        <f>SUM(I19:K20)</f>
        <v>222204.02815999999</v>
      </c>
      <c r="M19" s="33">
        <v>99139.39675</v>
      </c>
      <c r="N19" s="33">
        <v>59205.745499999997</v>
      </c>
      <c r="O19" s="124">
        <v>59205.74</v>
      </c>
      <c r="P19" s="33">
        <f>I19+J19+K19</f>
        <v>222204.02815999999</v>
      </c>
      <c r="R19" s="33">
        <f>I19-M19</f>
        <v>4653.1459100000066</v>
      </c>
    </row>
    <row r="20" spans="1:22" x14ac:dyDescent="0.25">
      <c r="A20" s="338"/>
      <c r="B20" s="342"/>
      <c r="C20" s="344"/>
      <c r="D20" s="71" t="s">
        <v>27</v>
      </c>
      <c r="E20" s="362"/>
      <c r="F20" s="362"/>
      <c r="G20" s="362"/>
      <c r="H20" s="362"/>
      <c r="I20" s="353"/>
      <c r="J20" s="353"/>
      <c r="K20" s="196"/>
      <c r="L20" s="361"/>
      <c r="M20" s="33"/>
      <c r="N20" s="33"/>
      <c r="O20" s="33"/>
    </row>
    <row r="21" spans="1:22" ht="30" customHeight="1" x14ac:dyDescent="0.25">
      <c r="A21" s="338"/>
      <c r="B21" s="342"/>
      <c r="C21" s="345"/>
      <c r="D21" s="135" t="s">
        <v>41</v>
      </c>
      <c r="E21" s="72"/>
      <c r="F21" s="72"/>
      <c r="G21" s="72"/>
      <c r="H21" s="72"/>
      <c r="I21" s="173">
        <f>I19</f>
        <v>103792.54266000001</v>
      </c>
      <c r="J21" s="173">
        <f>J19</f>
        <v>59205.745500000005</v>
      </c>
      <c r="K21" s="144">
        <f>K19</f>
        <v>59205.74</v>
      </c>
      <c r="L21" s="173">
        <f>SUM(I21:K21)</f>
        <v>222204.02815999999</v>
      </c>
      <c r="M21" s="13"/>
      <c r="N21" s="33"/>
    </row>
    <row r="22" spans="1:22" ht="21.75" customHeight="1" x14ac:dyDescent="0.25">
      <c r="A22" s="312">
        <v>2</v>
      </c>
      <c r="B22" s="331" t="s">
        <v>2</v>
      </c>
      <c r="C22" s="325" t="s">
        <v>54</v>
      </c>
      <c r="D22" s="61" t="s">
        <v>28</v>
      </c>
      <c r="E22" s="63"/>
      <c r="F22" s="63"/>
      <c r="G22" s="63"/>
      <c r="H22" s="63"/>
      <c r="I22" s="221">
        <f>I24+I25+I26+I32+I49+I50+I51+I53+I52</f>
        <v>60554.146680000005</v>
      </c>
      <c r="J22" s="132">
        <f>J24+J25+J26+J32</f>
        <v>23714.5</v>
      </c>
      <c r="K22" s="132">
        <f>K24+K25+K26+K32</f>
        <v>23714.5</v>
      </c>
      <c r="L22" s="221">
        <f>SUM(I22:K22)</f>
        <v>107983.14668000001</v>
      </c>
      <c r="M22" s="33">
        <f>I24+I25+I26+I33+I34+I49+I50+I51+I53</f>
        <v>60264.481680000004</v>
      </c>
      <c r="N22" s="33">
        <f>J24+J25+J26+J32</f>
        <v>23714.5</v>
      </c>
      <c r="O22" s="47">
        <f>K24+K25+K26+K32</f>
        <v>23714.5</v>
      </c>
      <c r="P22" s="33">
        <f>I22+J22+K22</f>
        <v>107983.14668000001</v>
      </c>
      <c r="R22" s="89"/>
    </row>
    <row r="23" spans="1:22" ht="36" x14ac:dyDescent="0.25">
      <c r="A23" s="333"/>
      <c r="B23" s="332"/>
      <c r="C23" s="349"/>
      <c r="D23" s="91" t="s">
        <v>224</v>
      </c>
      <c r="E23" s="69"/>
      <c r="F23" s="69"/>
      <c r="G23" s="69"/>
      <c r="H23" s="69"/>
      <c r="I23" s="222">
        <f>I22</f>
        <v>60554.146680000005</v>
      </c>
      <c r="J23" s="133">
        <f>J22</f>
        <v>23714.5</v>
      </c>
      <c r="K23" s="133">
        <f>K22</f>
        <v>23714.5</v>
      </c>
      <c r="L23" s="222">
        <f>L22</f>
        <v>107983.14668000001</v>
      </c>
      <c r="M23" s="33"/>
    </row>
    <row r="24" spans="1:22" ht="33" customHeight="1" x14ac:dyDescent="0.25">
      <c r="A24" s="139">
        <v>3</v>
      </c>
      <c r="B24" s="138" t="s">
        <v>13</v>
      </c>
      <c r="C24" s="183" t="s">
        <v>55</v>
      </c>
      <c r="D24" s="53" t="s">
        <v>43</v>
      </c>
      <c r="E24" s="19" t="s">
        <v>74</v>
      </c>
      <c r="F24" s="19" t="s">
        <v>75</v>
      </c>
      <c r="G24" s="19" t="s">
        <v>73</v>
      </c>
      <c r="H24" s="19" t="s">
        <v>221</v>
      </c>
      <c r="I24" s="108">
        <f>2000-92.7-247.14888-90.9-155.82298-348.827-15.16-112.93544</f>
        <v>936.50569999999993</v>
      </c>
      <c r="J24" s="22">
        <v>2000</v>
      </c>
      <c r="K24" s="22">
        <v>2000</v>
      </c>
      <c r="L24" s="108">
        <f>SUM(I24:K24)</f>
        <v>4936.5056999999997</v>
      </c>
      <c r="M24" s="193"/>
      <c r="O24" s="13"/>
      <c r="Q24" s="265">
        <v>310045010</v>
      </c>
      <c r="R24" s="265"/>
      <c r="S24" s="269">
        <f>I24+I25+I26+I49+I50+I51+I53</f>
        <v>21520.751680000001</v>
      </c>
      <c r="T24" s="310">
        <f>S24+S25+S26</f>
        <v>60554.146680000005</v>
      </c>
    </row>
    <row r="25" spans="1:22" ht="48.75" customHeight="1" x14ac:dyDescent="0.25">
      <c r="A25" s="18">
        <v>4</v>
      </c>
      <c r="B25" s="10" t="s">
        <v>14</v>
      </c>
      <c r="C25" s="76" t="s">
        <v>99</v>
      </c>
      <c r="D25" s="53" t="s">
        <v>43</v>
      </c>
      <c r="E25" s="19" t="s">
        <v>74</v>
      </c>
      <c r="F25" s="19" t="s">
        <v>75</v>
      </c>
      <c r="G25" s="19" t="s">
        <v>73</v>
      </c>
      <c r="H25" s="19" t="s">
        <v>221</v>
      </c>
      <c r="I25" s="108">
        <f>7904.34-64.09171</f>
        <v>7840.2482900000005</v>
      </c>
      <c r="J25" s="83">
        <v>7904.34</v>
      </c>
      <c r="K25" s="83">
        <v>7904.34</v>
      </c>
      <c r="L25" s="225">
        <f>SUM(I25:K25)</f>
        <v>23648.92829</v>
      </c>
      <c r="M25" s="143"/>
      <c r="N25" s="13">
        <f>I24+I25+I26+I49+I50+I51</f>
        <v>21446.131680000002</v>
      </c>
      <c r="O25" s="13"/>
      <c r="Q25" s="262" t="s">
        <v>163</v>
      </c>
      <c r="R25" s="265"/>
      <c r="S25" s="266">
        <f>I34+I33</f>
        <v>38743.730000000003</v>
      </c>
      <c r="T25" s="311"/>
    </row>
    <row r="26" spans="1:22" ht="45" customHeight="1" x14ac:dyDescent="0.25">
      <c r="A26" s="119" t="s">
        <v>204</v>
      </c>
      <c r="B26" s="10" t="s">
        <v>189</v>
      </c>
      <c r="C26" s="76" t="s">
        <v>188</v>
      </c>
      <c r="D26" s="53" t="s">
        <v>43</v>
      </c>
      <c r="E26" s="21" t="s">
        <v>74</v>
      </c>
      <c r="F26" s="21" t="s">
        <v>75</v>
      </c>
      <c r="G26" s="21" t="s">
        <v>73</v>
      </c>
      <c r="H26" s="21" t="s">
        <v>221</v>
      </c>
      <c r="I26" s="83">
        <f>12812.16-600</f>
        <v>12212.16</v>
      </c>
      <c r="J26" s="83">
        <v>12812.16</v>
      </c>
      <c r="K26" s="83">
        <v>12812.16</v>
      </c>
      <c r="L26" s="120">
        <f>SUM(I26:K26)</f>
        <v>37836.479999999996</v>
      </c>
      <c r="M26" s="78"/>
      <c r="O26" s="17"/>
      <c r="Q26" s="262" t="s">
        <v>323</v>
      </c>
      <c r="R26" s="265"/>
      <c r="S26" s="268">
        <f>I52</f>
        <v>289.66499999999996</v>
      </c>
      <c r="T26" s="311"/>
    </row>
    <row r="27" spans="1:22" ht="31.5" hidden="1" customHeight="1" x14ac:dyDescent="0.25">
      <c r="A27" s="18"/>
      <c r="B27" s="10"/>
      <c r="C27" s="76"/>
      <c r="D27" s="53"/>
      <c r="E27" s="19"/>
      <c r="F27" s="19"/>
      <c r="G27" s="19"/>
      <c r="H27" s="19"/>
      <c r="I27" s="22"/>
      <c r="J27" s="22"/>
      <c r="K27" s="22"/>
      <c r="L27" s="25"/>
      <c r="M27" s="78"/>
      <c r="N27" s="13"/>
      <c r="O27" s="13"/>
      <c r="Q27" s="265"/>
      <c r="R27" s="265"/>
      <c r="S27" s="266"/>
    </row>
    <row r="28" spans="1:22" ht="6" hidden="1" customHeight="1" x14ac:dyDescent="0.25">
      <c r="A28" s="18"/>
      <c r="B28" s="11"/>
      <c r="C28" s="77"/>
      <c r="D28" s="53"/>
      <c r="E28" s="19"/>
      <c r="F28" s="19"/>
      <c r="G28" s="19"/>
      <c r="H28" s="74"/>
      <c r="I28" s="54"/>
      <c r="J28" s="54"/>
      <c r="K28" s="54"/>
      <c r="L28" s="31"/>
      <c r="N28" s="17"/>
      <c r="Q28" s="265"/>
      <c r="R28" s="265"/>
      <c r="S28" s="266"/>
    </row>
    <row r="29" spans="1:22" ht="23.25" hidden="1" customHeight="1" x14ac:dyDescent="0.25">
      <c r="A29" s="335">
        <v>29</v>
      </c>
      <c r="B29" s="327"/>
      <c r="C29" s="322"/>
      <c r="D29" s="317" t="s">
        <v>43</v>
      </c>
      <c r="E29" s="49"/>
      <c r="F29" s="49"/>
      <c r="G29" s="49"/>
      <c r="H29" s="50"/>
      <c r="I29" s="51">
        <v>0</v>
      </c>
      <c r="J29" s="51">
        <v>0</v>
      </c>
      <c r="K29" s="51">
        <v>0</v>
      </c>
      <c r="L29" s="59">
        <f>SUM(I29:J29)</f>
        <v>0</v>
      </c>
      <c r="M29" s="47"/>
      <c r="Q29" s="265"/>
      <c r="R29" s="265"/>
      <c r="S29" s="266"/>
    </row>
    <row r="30" spans="1:22" ht="22.5" hidden="1" customHeight="1" x14ac:dyDescent="0.25">
      <c r="A30" s="336"/>
      <c r="B30" s="328"/>
      <c r="C30" s="323"/>
      <c r="D30" s="318"/>
      <c r="E30" s="19" t="s">
        <v>74</v>
      </c>
      <c r="F30" s="19" t="s">
        <v>100</v>
      </c>
      <c r="G30" s="73" t="s">
        <v>121</v>
      </c>
      <c r="H30" s="74">
        <v>244</v>
      </c>
      <c r="I30" s="20">
        <v>0</v>
      </c>
      <c r="J30" s="20">
        <v>0</v>
      </c>
      <c r="K30" s="20">
        <v>0</v>
      </c>
      <c r="L30" s="54">
        <f>SUM(I30:J30)</f>
        <v>0</v>
      </c>
      <c r="M30" s="47"/>
      <c r="Q30" s="265"/>
      <c r="R30" s="265"/>
      <c r="S30" s="266"/>
    </row>
    <row r="31" spans="1:22" ht="30" hidden="1" customHeight="1" x14ac:dyDescent="0.25">
      <c r="A31" s="337"/>
      <c r="B31" s="329"/>
      <c r="C31" s="324"/>
      <c r="D31" s="319"/>
      <c r="E31" s="19" t="s">
        <v>74</v>
      </c>
      <c r="F31" s="19" t="s">
        <v>100</v>
      </c>
      <c r="G31" s="19" t="s">
        <v>122</v>
      </c>
      <c r="H31" s="74">
        <v>244</v>
      </c>
      <c r="I31" s="20">
        <v>0</v>
      </c>
      <c r="J31" s="20">
        <v>0</v>
      </c>
      <c r="K31" s="20">
        <v>0</v>
      </c>
      <c r="L31" s="54">
        <f>SUM(I31:J31)</f>
        <v>0</v>
      </c>
      <c r="Q31" s="265"/>
      <c r="R31" s="265"/>
      <c r="S31" s="266"/>
    </row>
    <row r="32" spans="1:22" ht="30" customHeight="1" x14ac:dyDescent="0.25">
      <c r="A32" s="335">
        <v>6</v>
      </c>
      <c r="B32" s="327" t="s">
        <v>161</v>
      </c>
      <c r="C32" s="346" t="s">
        <v>181</v>
      </c>
      <c r="D32" s="53" t="s">
        <v>43</v>
      </c>
      <c r="E32" s="19"/>
      <c r="F32" s="19"/>
      <c r="G32" s="19"/>
      <c r="H32" s="74"/>
      <c r="I32" s="155">
        <f>SUM(I33:I34)</f>
        <v>38743.730000000003</v>
      </c>
      <c r="J32" s="155">
        <f>SUM(J33:J34)</f>
        <v>998</v>
      </c>
      <c r="K32" s="155">
        <f>K34</f>
        <v>998</v>
      </c>
      <c r="L32" s="155">
        <f>L33+L34</f>
        <v>40739.730000000003</v>
      </c>
      <c r="N32" s="17"/>
      <c r="Q32" s="262" t="s">
        <v>217</v>
      </c>
      <c r="R32" s="265"/>
      <c r="S32" s="269">
        <f>I61+I62+I65+I100</f>
        <v>4852.7039999999997</v>
      </c>
      <c r="V32" s="47"/>
    </row>
    <row r="33" spans="1:20" ht="30" customHeight="1" x14ac:dyDescent="0.25">
      <c r="A33" s="336"/>
      <c r="B33" s="328"/>
      <c r="C33" s="347"/>
      <c r="D33" s="100" t="s">
        <v>41</v>
      </c>
      <c r="E33" s="101" t="s">
        <v>74</v>
      </c>
      <c r="F33" s="101" t="s">
        <v>94</v>
      </c>
      <c r="G33" s="101" t="s">
        <v>163</v>
      </c>
      <c r="H33" s="102">
        <v>612</v>
      </c>
      <c r="I33" s="103">
        <v>38000</v>
      </c>
      <c r="J33" s="103">
        <v>0</v>
      </c>
      <c r="K33" s="103">
        <v>0</v>
      </c>
      <c r="L33" s="103">
        <f>I33</f>
        <v>38000</v>
      </c>
      <c r="M33" s="111"/>
      <c r="O33" s="13">
        <f>I24+I25+I26+I49+I50+I51</f>
        <v>21446.131680000002</v>
      </c>
      <c r="Q33" s="262" t="s">
        <v>80</v>
      </c>
      <c r="R33" s="265"/>
      <c r="S33" s="268">
        <f>I64+I72+I77+I94</f>
        <v>2634.096</v>
      </c>
    </row>
    <row r="34" spans="1:20" ht="28.5" customHeight="1" x14ac:dyDescent="0.25">
      <c r="A34" s="337"/>
      <c r="B34" s="329"/>
      <c r="C34" s="348"/>
      <c r="D34" s="52" t="s">
        <v>41</v>
      </c>
      <c r="E34" s="19" t="s">
        <v>74</v>
      </c>
      <c r="F34" s="19" t="s">
        <v>94</v>
      </c>
      <c r="G34" s="19" t="s">
        <v>163</v>
      </c>
      <c r="H34" s="74">
        <v>612</v>
      </c>
      <c r="I34" s="83">
        <f>998-254.27</f>
        <v>743.73</v>
      </c>
      <c r="J34" s="22">
        <v>998</v>
      </c>
      <c r="K34" s="22">
        <v>998</v>
      </c>
      <c r="L34" s="22">
        <f>SUM(I34:K34)</f>
        <v>2739.73</v>
      </c>
      <c r="M34" s="13"/>
      <c r="Q34" s="263" t="s">
        <v>79</v>
      </c>
      <c r="R34" s="265"/>
      <c r="S34" s="275">
        <f>I66</f>
        <v>1236</v>
      </c>
      <c r="T34" s="276" t="s">
        <v>380</v>
      </c>
    </row>
    <row r="35" spans="1:20" ht="30" hidden="1" customHeight="1" x14ac:dyDescent="0.25">
      <c r="A35" s="335">
        <v>10</v>
      </c>
      <c r="B35" s="327"/>
      <c r="C35" s="327"/>
      <c r="D35" s="53" t="s">
        <v>43</v>
      </c>
      <c r="E35" s="19"/>
      <c r="F35" s="19"/>
      <c r="G35" s="19"/>
      <c r="H35" s="74"/>
      <c r="I35" s="108"/>
      <c r="J35" s="54"/>
      <c r="K35" s="54"/>
      <c r="L35" s="108"/>
      <c r="Q35" s="265"/>
      <c r="R35" s="265"/>
      <c r="S35" s="266"/>
    </row>
    <row r="36" spans="1:20" ht="30" hidden="1" customHeight="1" x14ac:dyDescent="0.25">
      <c r="A36" s="336"/>
      <c r="B36" s="328"/>
      <c r="C36" s="328"/>
      <c r="D36" s="100" t="s">
        <v>41</v>
      </c>
      <c r="E36" s="101" t="s">
        <v>74</v>
      </c>
      <c r="F36" s="101" t="s">
        <v>94</v>
      </c>
      <c r="G36" s="101" t="s">
        <v>163</v>
      </c>
      <c r="H36" s="102">
        <v>243</v>
      </c>
      <c r="I36" s="108"/>
      <c r="J36" s="104"/>
      <c r="K36" s="104"/>
      <c r="L36" s="110"/>
      <c r="Q36" s="265"/>
      <c r="R36" s="265"/>
      <c r="S36" s="266"/>
    </row>
    <row r="37" spans="1:20" ht="30" hidden="1" customHeight="1" x14ac:dyDescent="0.25">
      <c r="A37" s="337"/>
      <c r="B37" s="329"/>
      <c r="C37" s="329"/>
      <c r="D37" s="52" t="s">
        <v>41</v>
      </c>
      <c r="E37" s="19" t="s">
        <v>74</v>
      </c>
      <c r="F37" s="19" t="s">
        <v>94</v>
      </c>
      <c r="G37" s="19" t="s">
        <v>163</v>
      </c>
      <c r="H37" s="74">
        <v>243</v>
      </c>
      <c r="I37" s="108"/>
      <c r="J37" s="54"/>
      <c r="K37" s="54"/>
      <c r="L37" s="108"/>
      <c r="Q37" s="265"/>
      <c r="R37" s="265"/>
      <c r="S37" s="266"/>
    </row>
    <row r="38" spans="1:20" ht="30" hidden="1" customHeight="1" x14ac:dyDescent="0.25">
      <c r="A38" s="335">
        <v>11</v>
      </c>
      <c r="B38" s="327"/>
      <c r="C38" s="327"/>
      <c r="D38" s="53" t="s">
        <v>43</v>
      </c>
      <c r="E38" s="19"/>
      <c r="F38" s="19"/>
      <c r="G38" s="19"/>
      <c r="H38" s="74"/>
      <c r="I38" s="83"/>
      <c r="J38" s="54"/>
      <c r="K38" s="54"/>
      <c r="L38" s="83"/>
      <c r="N38" s="17"/>
      <c r="Q38" s="265"/>
      <c r="R38" s="265"/>
      <c r="S38" s="266"/>
    </row>
    <row r="39" spans="1:20" ht="30" hidden="1" customHeight="1" x14ac:dyDescent="0.25">
      <c r="A39" s="336"/>
      <c r="B39" s="328"/>
      <c r="C39" s="328"/>
      <c r="D39" s="100" t="s">
        <v>41</v>
      </c>
      <c r="E39" s="101" t="s">
        <v>74</v>
      </c>
      <c r="F39" s="101" t="s">
        <v>94</v>
      </c>
      <c r="G39" s="101" t="s">
        <v>122</v>
      </c>
      <c r="H39" s="102">
        <v>415</v>
      </c>
      <c r="I39" s="22"/>
      <c r="J39" s="104"/>
      <c r="K39" s="104"/>
      <c r="L39" s="103"/>
      <c r="Q39" s="265"/>
      <c r="R39" s="265"/>
      <c r="S39" s="266"/>
    </row>
    <row r="40" spans="1:20" ht="24" hidden="1" customHeight="1" x14ac:dyDescent="0.25">
      <c r="A40" s="337"/>
      <c r="B40" s="329"/>
      <c r="C40" s="329"/>
      <c r="D40" s="52" t="s">
        <v>41</v>
      </c>
      <c r="E40" s="19" t="s">
        <v>74</v>
      </c>
      <c r="F40" s="19" t="s">
        <v>94</v>
      </c>
      <c r="G40" s="19" t="s">
        <v>122</v>
      </c>
      <c r="H40" s="74">
        <v>415</v>
      </c>
      <c r="I40" s="83"/>
      <c r="J40" s="54"/>
      <c r="K40" s="54"/>
      <c r="L40" s="83"/>
      <c r="Q40" s="265"/>
      <c r="R40" s="265"/>
      <c r="S40" s="266"/>
    </row>
    <row r="41" spans="1:20" ht="30" hidden="1" customHeight="1" x14ac:dyDescent="0.25">
      <c r="A41" s="335">
        <v>6</v>
      </c>
      <c r="B41" s="327" t="s">
        <v>161</v>
      </c>
      <c r="C41" s="327"/>
      <c r="D41" s="53" t="s">
        <v>43</v>
      </c>
      <c r="E41" s="19"/>
      <c r="F41" s="19"/>
      <c r="G41" s="19"/>
      <c r="H41" s="74"/>
      <c r="I41" s="20"/>
      <c r="J41" s="54">
        <v>0</v>
      </c>
      <c r="K41" s="54">
        <v>0</v>
      </c>
      <c r="L41" s="83">
        <f>L42+L43</f>
        <v>0</v>
      </c>
      <c r="Q41" s="265"/>
      <c r="R41" s="265"/>
      <c r="S41" s="266"/>
    </row>
    <row r="42" spans="1:20" ht="30" hidden="1" customHeight="1" x14ac:dyDescent="0.25">
      <c r="A42" s="336"/>
      <c r="B42" s="328"/>
      <c r="C42" s="328"/>
      <c r="D42" s="52" t="s">
        <v>41</v>
      </c>
      <c r="E42" s="19" t="s">
        <v>74</v>
      </c>
      <c r="F42" s="19" t="s">
        <v>94</v>
      </c>
      <c r="G42" s="19" t="s">
        <v>168</v>
      </c>
      <c r="H42" s="74">
        <v>243</v>
      </c>
      <c r="I42" s="22"/>
      <c r="J42" s="54">
        <v>0</v>
      </c>
      <c r="K42" s="54">
        <v>0</v>
      </c>
      <c r="L42" s="22">
        <f>I42</f>
        <v>0</v>
      </c>
      <c r="Q42" s="265"/>
      <c r="R42" s="265"/>
      <c r="S42" s="266"/>
    </row>
    <row r="43" spans="1:20" ht="30" hidden="1" customHeight="1" x14ac:dyDescent="0.25">
      <c r="A43" s="337"/>
      <c r="B43" s="329"/>
      <c r="C43" s="329"/>
      <c r="D43" s="52" t="s">
        <v>41</v>
      </c>
      <c r="E43" s="19" t="s">
        <v>74</v>
      </c>
      <c r="F43" s="19" t="s">
        <v>94</v>
      </c>
      <c r="G43" s="19" t="s">
        <v>163</v>
      </c>
      <c r="H43" s="74">
        <v>243</v>
      </c>
      <c r="I43" s="20"/>
      <c r="J43" s="54">
        <v>0</v>
      </c>
      <c r="K43" s="54">
        <v>0</v>
      </c>
      <c r="L43" s="83">
        <f>I43</f>
        <v>0</v>
      </c>
      <c r="Q43" s="265"/>
      <c r="R43" s="265"/>
      <c r="S43" s="266"/>
    </row>
    <row r="44" spans="1:20" ht="30" hidden="1" customHeight="1" x14ac:dyDescent="0.25">
      <c r="A44" s="18">
        <v>7</v>
      </c>
      <c r="B44" s="10" t="s">
        <v>162</v>
      </c>
      <c r="C44" s="11"/>
      <c r="D44" s="53" t="s">
        <v>43</v>
      </c>
      <c r="E44" s="19" t="s">
        <v>74</v>
      </c>
      <c r="F44" s="19" t="s">
        <v>75</v>
      </c>
      <c r="G44" s="19" t="s">
        <v>73</v>
      </c>
      <c r="H44" s="74">
        <v>244</v>
      </c>
      <c r="I44" s="22"/>
      <c r="J44" s="22">
        <v>0</v>
      </c>
      <c r="K44" s="22">
        <v>0</v>
      </c>
      <c r="L44" s="54">
        <f>I44</f>
        <v>0</v>
      </c>
      <c r="N44" s="13"/>
      <c r="Q44" s="265"/>
      <c r="R44" s="265"/>
      <c r="S44" s="266"/>
    </row>
    <row r="45" spans="1:20" ht="30" hidden="1" customHeight="1" x14ac:dyDescent="0.25">
      <c r="A45" s="18">
        <v>8</v>
      </c>
      <c r="B45" s="10" t="s">
        <v>170</v>
      </c>
      <c r="C45" s="11"/>
      <c r="D45" s="53" t="s">
        <v>43</v>
      </c>
      <c r="E45" s="19" t="s">
        <v>74</v>
      </c>
      <c r="F45" s="19" t="s">
        <v>75</v>
      </c>
      <c r="G45" s="19" t="s">
        <v>73</v>
      </c>
      <c r="H45" s="74">
        <v>244</v>
      </c>
      <c r="I45" s="20"/>
      <c r="J45" s="22">
        <v>0</v>
      </c>
      <c r="K45" s="22">
        <v>0</v>
      </c>
      <c r="L45" s="83">
        <f>I45</f>
        <v>0</v>
      </c>
      <c r="Q45" s="265"/>
      <c r="R45" s="265"/>
      <c r="S45" s="266"/>
    </row>
    <row r="46" spans="1:20" ht="46.5" hidden="1" customHeight="1" x14ac:dyDescent="0.25">
      <c r="A46" s="139"/>
      <c r="B46" s="109"/>
      <c r="C46" s="137"/>
      <c r="D46" s="53"/>
      <c r="E46" s="19"/>
      <c r="F46" s="19"/>
      <c r="G46" s="19"/>
      <c r="H46" s="74"/>
      <c r="I46" s="20"/>
      <c r="J46" s="22"/>
      <c r="K46" s="22"/>
      <c r="L46" s="108"/>
      <c r="Q46" s="265"/>
      <c r="R46" s="265"/>
      <c r="S46" s="266"/>
    </row>
    <row r="47" spans="1:20" ht="35.25" hidden="1" customHeight="1" x14ac:dyDescent="0.25">
      <c r="A47" s="164"/>
      <c r="B47" s="109"/>
      <c r="C47" s="165"/>
      <c r="D47" s="53"/>
      <c r="E47" s="21"/>
      <c r="F47" s="21"/>
      <c r="G47" s="180"/>
      <c r="H47" s="21"/>
      <c r="I47" s="22"/>
      <c r="J47" s="22"/>
      <c r="K47" s="22"/>
      <c r="L47" s="22"/>
      <c r="Q47" s="265"/>
      <c r="R47" s="265"/>
      <c r="S47" s="266"/>
    </row>
    <row r="48" spans="1:20" ht="51" hidden="1" customHeight="1" x14ac:dyDescent="0.25">
      <c r="A48" s="201"/>
      <c r="B48" s="109"/>
      <c r="C48" s="202"/>
      <c r="D48" s="53"/>
      <c r="E48" s="21"/>
      <c r="F48" s="21"/>
      <c r="G48" s="19"/>
      <c r="H48" s="21"/>
      <c r="I48" s="22"/>
      <c r="J48" s="22"/>
      <c r="K48" s="22"/>
      <c r="L48" s="22"/>
      <c r="Q48" s="265"/>
      <c r="R48" s="265"/>
      <c r="S48" s="266"/>
    </row>
    <row r="49" spans="1:22" ht="49.5" customHeight="1" x14ac:dyDescent="0.25">
      <c r="A49" s="214">
        <v>7</v>
      </c>
      <c r="B49" s="109" t="s">
        <v>162</v>
      </c>
      <c r="C49" s="216" t="s">
        <v>304</v>
      </c>
      <c r="D49" s="53" t="s">
        <v>43</v>
      </c>
      <c r="E49" s="19" t="s">
        <v>74</v>
      </c>
      <c r="F49" s="19" t="s">
        <v>75</v>
      </c>
      <c r="G49" s="19" t="s">
        <v>73</v>
      </c>
      <c r="H49" s="19" t="s">
        <v>221</v>
      </c>
      <c r="I49" s="108">
        <f>9.576+34.72298</f>
        <v>44.29898</v>
      </c>
      <c r="J49" s="22">
        <v>0</v>
      </c>
      <c r="K49" s="22">
        <v>0</v>
      </c>
      <c r="L49" s="108">
        <f>I49</f>
        <v>44.29898</v>
      </c>
      <c r="Q49" s="262" t="s">
        <v>193</v>
      </c>
      <c r="R49" s="265">
        <v>611</v>
      </c>
      <c r="S49" s="269">
        <f>I69+I71+I83+I85+I86+I87+I91+I92+I93</f>
        <v>1497.2922799999999</v>
      </c>
      <c r="T49" s="87">
        <f>S32+S33+S34+S49+S50+S51+S53</f>
        <v>15028.406019999999</v>
      </c>
    </row>
    <row r="50" spans="1:22" ht="34.5" customHeight="1" x14ac:dyDescent="0.25">
      <c r="A50" s="234">
        <v>8</v>
      </c>
      <c r="B50" s="109" t="s">
        <v>170</v>
      </c>
      <c r="C50" s="235" t="s">
        <v>299</v>
      </c>
      <c r="D50" s="53" t="s">
        <v>43</v>
      </c>
      <c r="E50" s="19" t="s">
        <v>74</v>
      </c>
      <c r="F50" s="19" t="s">
        <v>75</v>
      </c>
      <c r="G50" s="19" t="s">
        <v>73</v>
      </c>
      <c r="H50" s="19" t="s">
        <v>221</v>
      </c>
      <c r="I50" s="108">
        <v>64.091710000000006</v>
      </c>
      <c r="J50" s="22">
        <v>0</v>
      </c>
      <c r="K50" s="22">
        <v>0</v>
      </c>
      <c r="L50" s="108">
        <f>I50</f>
        <v>64.091710000000006</v>
      </c>
      <c r="Q50" s="262" t="s">
        <v>193</v>
      </c>
      <c r="R50" s="265">
        <v>612</v>
      </c>
      <c r="S50" s="268">
        <f>I88+I89+I99+I101</f>
        <v>335.16700000000003</v>
      </c>
      <c r="T50" s="257">
        <f>T49+S55+S56</f>
        <v>19628.837</v>
      </c>
      <c r="U50" s="89"/>
    </row>
    <row r="51" spans="1:22" ht="49.5" customHeight="1" x14ac:dyDescent="0.25">
      <c r="A51" s="237">
        <v>9</v>
      </c>
      <c r="B51" s="109" t="s">
        <v>319</v>
      </c>
      <c r="C51" s="238" t="s">
        <v>320</v>
      </c>
      <c r="D51" s="53" t="s">
        <v>43</v>
      </c>
      <c r="E51" s="19" t="s">
        <v>74</v>
      </c>
      <c r="F51" s="19" t="s">
        <v>75</v>
      </c>
      <c r="G51" s="19" t="s">
        <v>73</v>
      </c>
      <c r="H51" s="19" t="s">
        <v>221</v>
      </c>
      <c r="I51" s="151">
        <v>348.827</v>
      </c>
      <c r="J51" s="22">
        <v>0</v>
      </c>
      <c r="K51" s="22">
        <v>0</v>
      </c>
      <c r="L51" s="83">
        <f>I51</f>
        <v>348.827</v>
      </c>
      <c r="Q51" s="264" t="s">
        <v>153</v>
      </c>
      <c r="R51" s="265"/>
      <c r="S51" s="269">
        <f>I78+I81+I82+I90</f>
        <v>2517.4467399999999</v>
      </c>
    </row>
    <row r="52" spans="1:22" ht="49.5" customHeight="1" x14ac:dyDescent="0.25">
      <c r="A52" s="272">
        <v>10</v>
      </c>
      <c r="B52" s="109" t="s">
        <v>356</v>
      </c>
      <c r="C52" s="273" t="s">
        <v>322</v>
      </c>
      <c r="D52" s="53" t="s">
        <v>43</v>
      </c>
      <c r="E52" s="19" t="s">
        <v>74</v>
      </c>
      <c r="F52" s="19" t="s">
        <v>94</v>
      </c>
      <c r="G52" s="19" t="s">
        <v>323</v>
      </c>
      <c r="H52" s="19" t="s">
        <v>355</v>
      </c>
      <c r="I52" s="151">
        <f>2250-1960.335</f>
        <v>289.66499999999996</v>
      </c>
      <c r="J52" s="22">
        <v>0</v>
      </c>
      <c r="K52" s="22">
        <v>0</v>
      </c>
      <c r="L52" s="83">
        <f>I52</f>
        <v>289.66499999999996</v>
      </c>
      <c r="Q52" s="264"/>
      <c r="R52" s="265"/>
      <c r="S52" s="269"/>
    </row>
    <row r="53" spans="1:22" ht="30" customHeight="1" x14ac:dyDescent="0.25">
      <c r="A53" s="237">
        <v>11</v>
      </c>
      <c r="B53" s="109" t="s">
        <v>378</v>
      </c>
      <c r="C53" s="238" t="s">
        <v>382</v>
      </c>
      <c r="D53" s="53" t="s">
        <v>43</v>
      </c>
      <c r="E53" s="19" t="s">
        <v>74</v>
      </c>
      <c r="F53" s="19" t="s">
        <v>75</v>
      </c>
      <c r="G53" s="19" t="s">
        <v>73</v>
      </c>
      <c r="H53" s="19" t="s">
        <v>221</v>
      </c>
      <c r="I53" s="151">
        <v>74.62</v>
      </c>
      <c r="J53" s="22">
        <v>0</v>
      </c>
      <c r="K53" s="22">
        <v>0</v>
      </c>
      <c r="L53" s="83">
        <f>I53</f>
        <v>74.62</v>
      </c>
      <c r="Q53" s="262" t="s">
        <v>77</v>
      </c>
      <c r="R53" s="265"/>
      <c r="S53" s="268">
        <f>I104+I105+I106</f>
        <v>1955.7</v>
      </c>
    </row>
    <row r="54" spans="1:22" ht="39.75" hidden="1" customHeight="1" x14ac:dyDescent="0.25">
      <c r="A54" s="214"/>
      <c r="B54" s="109"/>
      <c r="C54" s="216"/>
      <c r="D54" s="53"/>
      <c r="E54" s="19"/>
      <c r="F54" s="19"/>
      <c r="G54" s="19"/>
      <c r="H54" s="19"/>
      <c r="I54" s="83"/>
      <c r="J54" s="22"/>
      <c r="K54" s="22"/>
      <c r="L54" s="83"/>
      <c r="S54" s="267"/>
    </row>
    <row r="55" spans="1:22" ht="25.5" customHeight="1" x14ac:dyDescent="0.25">
      <c r="A55" s="333">
        <v>12</v>
      </c>
      <c r="B55" s="325" t="s">
        <v>44</v>
      </c>
      <c r="C55" s="325" t="s">
        <v>56</v>
      </c>
      <c r="D55" s="61" t="s">
        <v>28</v>
      </c>
      <c r="E55" s="63"/>
      <c r="F55" s="63"/>
      <c r="G55" s="63"/>
      <c r="H55" s="63"/>
      <c r="I55" s="67">
        <f>I57</f>
        <v>0</v>
      </c>
      <c r="J55" s="67">
        <f>J57</f>
        <v>0</v>
      </c>
      <c r="K55" s="67">
        <f>K57</f>
        <v>0</v>
      </c>
      <c r="L55" s="67">
        <f>L57</f>
        <v>0</v>
      </c>
      <c r="M55" s="33"/>
      <c r="Q55" s="101" t="s">
        <v>78</v>
      </c>
      <c r="R55" s="261"/>
      <c r="S55" s="270">
        <f>I68</f>
        <v>36.442720000000001</v>
      </c>
    </row>
    <row r="56" spans="1:22" ht="24" customHeight="1" x14ac:dyDescent="0.25">
      <c r="A56" s="334"/>
      <c r="B56" s="326"/>
      <c r="C56" s="326"/>
      <c r="D56" s="92" t="s">
        <v>224</v>
      </c>
      <c r="E56" s="66"/>
      <c r="F56" s="66"/>
      <c r="G56" s="66"/>
      <c r="H56" s="66"/>
      <c r="I56" s="68">
        <f>I55</f>
        <v>0</v>
      </c>
      <c r="J56" s="68">
        <f>J55</f>
        <v>0</v>
      </c>
      <c r="K56" s="68">
        <f>K55</f>
        <v>0</v>
      </c>
      <c r="L56" s="68">
        <f>SUM(I56:J56)</f>
        <v>0</v>
      </c>
      <c r="M56" s="17"/>
      <c r="N56" s="124"/>
      <c r="Q56" s="246" t="s">
        <v>352</v>
      </c>
      <c r="R56" s="261"/>
      <c r="S56" s="270">
        <f>I96+I97</f>
        <v>4563.9882600000001</v>
      </c>
    </row>
    <row r="57" spans="1:22" ht="39.75" hidden="1" customHeight="1" x14ac:dyDescent="0.25">
      <c r="A57" s="139"/>
      <c r="B57" s="138"/>
      <c r="C57" s="76"/>
      <c r="D57" s="53"/>
      <c r="E57" s="19"/>
      <c r="F57" s="19"/>
      <c r="G57" s="19"/>
      <c r="H57" s="19"/>
      <c r="I57" s="54"/>
      <c r="J57" s="54"/>
      <c r="K57" s="54"/>
      <c r="L57" s="54"/>
      <c r="M57" s="17"/>
    </row>
    <row r="58" spans="1:22" ht="22.5" customHeight="1" x14ac:dyDescent="0.25">
      <c r="A58" s="333">
        <v>13</v>
      </c>
      <c r="B58" s="325" t="s">
        <v>45</v>
      </c>
      <c r="C58" s="325" t="s">
        <v>57</v>
      </c>
      <c r="D58" s="61" t="s">
        <v>28</v>
      </c>
      <c r="E58" s="63"/>
      <c r="F58" s="63"/>
      <c r="G58" s="63"/>
      <c r="H58" s="63"/>
      <c r="I58" s="230">
        <f>I60+I63+I103</f>
        <v>19628.837</v>
      </c>
      <c r="J58" s="156">
        <f>J60+J63+J103</f>
        <v>13303.75</v>
      </c>
      <c r="K58" s="156">
        <f>K60+K63+K103</f>
        <v>13303.75</v>
      </c>
      <c r="L58" s="221">
        <f>SUM(I58:K58)</f>
        <v>46236.337</v>
      </c>
      <c r="M58" s="33">
        <f>I60+I63+I103</f>
        <v>19628.837</v>
      </c>
      <c r="N58" s="33">
        <f>J60+J63+J103</f>
        <v>13303.75</v>
      </c>
      <c r="O58" s="37">
        <f>K60+K63+K103</f>
        <v>13303.75</v>
      </c>
      <c r="P58" s="33">
        <f>M58+N58+O58</f>
        <v>46236.337</v>
      </c>
      <c r="S58" s="13">
        <f>SUM(S24:S56)</f>
        <v>80182.983680000005</v>
      </c>
    </row>
    <row r="59" spans="1:22" ht="36" customHeight="1" x14ac:dyDescent="0.25">
      <c r="A59" s="334"/>
      <c r="B59" s="326"/>
      <c r="C59" s="326"/>
      <c r="D59" s="92" t="s">
        <v>224</v>
      </c>
      <c r="E59" s="66"/>
      <c r="F59" s="66"/>
      <c r="G59" s="66"/>
      <c r="H59" s="66"/>
      <c r="I59" s="222">
        <f>I58</f>
        <v>19628.837</v>
      </c>
      <c r="J59" s="133">
        <f>J60+J63+J103</f>
        <v>13303.75</v>
      </c>
      <c r="K59" s="133">
        <f>K60+K63+K103</f>
        <v>13303.75</v>
      </c>
      <c r="L59" s="222">
        <f>SUM(I59:K59)</f>
        <v>46236.337</v>
      </c>
      <c r="M59" s="124"/>
      <c r="S59" s="13">
        <f>S58+I108+I122+I124+I126</f>
        <v>103792.54266000001</v>
      </c>
      <c r="T59" s="33">
        <f>I19-S59</f>
        <v>0</v>
      </c>
      <c r="V59" s="37"/>
    </row>
    <row r="60" spans="1:22" ht="18" customHeight="1" x14ac:dyDescent="0.25">
      <c r="A60" s="23">
        <v>14</v>
      </c>
      <c r="B60" s="320" t="s">
        <v>58</v>
      </c>
      <c r="C60" s="321"/>
      <c r="D60" s="30"/>
      <c r="E60" s="24"/>
      <c r="F60" s="24"/>
      <c r="G60" s="24"/>
      <c r="H60" s="24"/>
      <c r="I60" s="130">
        <f>I61+I62</f>
        <v>1000</v>
      </c>
      <c r="J60" s="130">
        <f>J61</f>
        <v>1000</v>
      </c>
      <c r="K60" s="130">
        <f>K61</f>
        <v>1000</v>
      </c>
      <c r="L60" s="130">
        <f>L61+L62</f>
        <v>3000</v>
      </c>
      <c r="M60" s="315" t="s">
        <v>222</v>
      </c>
      <c r="N60" s="316"/>
    </row>
    <row r="61" spans="1:22" ht="30.75" customHeight="1" x14ac:dyDescent="0.25">
      <c r="A61" s="23">
        <v>15</v>
      </c>
      <c r="B61" s="76" t="s">
        <v>46</v>
      </c>
      <c r="C61" s="76" t="s">
        <v>59</v>
      </c>
      <c r="D61" s="53" t="s">
        <v>43</v>
      </c>
      <c r="E61" s="21" t="s">
        <v>74</v>
      </c>
      <c r="F61" s="21" t="s">
        <v>75</v>
      </c>
      <c r="G61" s="19" t="s">
        <v>217</v>
      </c>
      <c r="H61" s="21" t="s">
        <v>221</v>
      </c>
      <c r="I61" s="112">
        <f>1000-529.8</f>
        <v>470.20000000000005</v>
      </c>
      <c r="J61" s="112">
        <v>1000</v>
      </c>
      <c r="K61" s="112">
        <v>1000</v>
      </c>
      <c r="L61" s="114">
        <f>SUM(I61:K61)</f>
        <v>2470.1999999999998</v>
      </c>
      <c r="M61" s="209"/>
      <c r="N61" s="210"/>
    </row>
    <row r="62" spans="1:22" ht="33" customHeight="1" x14ac:dyDescent="0.3">
      <c r="A62" s="167">
        <v>16</v>
      </c>
      <c r="B62" s="76" t="s">
        <v>276</v>
      </c>
      <c r="C62" s="76" t="s">
        <v>277</v>
      </c>
      <c r="D62" s="53" t="s">
        <v>43</v>
      </c>
      <c r="E62" s="21" t="s">
        <v>74</v>
      </c>
      <c r="F62" s="21" t="s">
        <v>75</v>
      </c>
      <c r="G62" s="19" t="s">
        <v>217</v>
      </c>
      <c r="H62" s="21" t="s">
        <v>221</v>
      </c>
      <c r="I62" s="112">
        <v>529.79999999999995</v>
      </c>
      <c r="J62" s="112">
        <v>0</v>
      </c>
      <c r="K62" s="112">
        <v>0</v>
      </c>
      <c r="L62" s="114">
        <f>SUM(I62:K62)</f>
        <v>529.79999999999995</v>
      </c>
      <c r="M62" s="101" t="s">
        <v>28</v>
      </c>
      <c r="N62" s="169">
        <f>N63+N64+N65</f>
        <v>914.40000000000009</v>
      </c>
      <c r="P62" s="17"/>
      <c r="T62" s="364">
        <v>103639396.75</v>
      </c>
      <c r="U62" s="364"/>
    </row>
    <row r="63" spans="1:22" ht="30" customHeight="1" x14ac:dyDescent="0.25">
      <c r="A63" s="26">
        <v>17</v>
      </c>
      <c r="B63" s="320" t="s">
        <v>60</v>
      </c>
      <c r="C63" s="321"/>
      <c r="D63" s="12"/>
      <c r="E63" s="21"/>
      <c r="F63" s="21"/>
      <c r="G63" s="21"/>
      <c r="H63" s="21"/>
      <c r="I63" s="228">
        <f>I64+I65+I66+I67+I71+I72+I77+I78+I81+I82+I83+I85+I86+I87+I88+I89+I90+I91+I92+I93+I94+I95+I99+I101+I100</f>
        <v>16673.136999999999</v>
      </c>
      <c r="J63" s="131">
        <f>J64+J65+J66+J67+J71+J72+J77+J78+J81+J82+J83+J85+J86+J87</f>
        <v>10003.75</v>
      </c>
      <c r="K63" s="131">
        <f>K64+K65+K66+K69+K68+K71+K72+K77+K78+K81+K82+K83+K85+K86+K87+K88+K89+K98</f>
        <v>10003.75</v>
      </c>
      <c r="L63" s="229">
        <f>I63+J63+K63</f>
        <v>36680.637000000002</v>
      </c>
      <c r="M63" s="101" t="s">
        <v>91</v>
      </c>
      <c r="N63" s="110">
        <v>53.187399999999997</v>
      </c>
      <c r="P63" s="17">
        <f>I64+I65+I66+I68+I69+I71+I72+I77+I78+I81+I82+I83+I85+I86+I87+I88+I89+I90+I91+I97+I98</f>
        <v>10779.308499999999</v>
      </c>
    </row>
    <row r="64" spans="1:22" ht="48" customHeight="1" x14ac:dyDescent="0.25">
      <c r="A64" s="18">
        <v>18</v>
      </c>
      <c r="B64" s="76" t="s">
        <v>175</v>
      </c>
      <c r="C64" s="77" t="s">
        <v>61</v>
      </c>
      <c r="D64" s="53" t="s">
        <v>43</v>
      </c>
      <c r="E64" s="21" t="s">
        <v>74</v>
      </c>
      <c r="F64" s="21" t="s">
        <v>75</v>
      </c>
      <c r="G64" s="19" t="s">
        <v>80</v>
      </c>
      <c r="H64" s="21" t="s">
        <v>221</v>
      </c>
      <c r="I64" s="108">
        <f>1339+491.2-540.27205</f>
        <v>1289.92795</v>
      </c>
      <c r="J64" s="22">
        <f>1339+491.2</f>
        <v>1830.2</v>
      </c>
      <c r="K64" s="22">
        <f>1339+491.2</f>
        <v>1830.2</v>
      </c>
      <c r="L64" s="225">
        <f t="shared" ref="L64:L75" si="0">SUM(I64:K64)</f>
        <v>4950.3279499999999</v>
      </c>
      <c r="M64" s="101" t="s">
        <v>92</v>
      </c>
      <c r="N64" s="152">
        <v>16.0626</v>
      </c>
      <c r="O64" s="99"/>
      <c r="P64" s="17"/>
      <c r="Q64" s="13"/>
    </row>
    <row r="65" spans="1:17" ht="32.25" customHeight="1" x14ac:dyDescent="0.25">
      <c r="A65" s="18">
        <v>19</v>
      </c>
      <c r="B65" s="76" t="s">
        <v>132</v>
      </c>
      <c r="C65" s="77" t="s">
        <v>216</v>
      </c>
      <c r="D65" s="53" t="s">
        <v>43</v>
      </c>
      <c r="E65" s="21" t="s">
        <v>74</v>
      </c>
      <c r="F65" s="21" t="s">
        <v>75</v>
      </c>
      <c r="G65" s="19" t="s">
        <v>217</v>
      </c>
      <c r="H65" s="21" t="s">
        <v>221</v>
      </c>
      <c r="I65" s="108">
        <f>4300-491.2-221.73545</f>
        <v>3587.0645500000001</v>
      </c>
      <c r="J65" s="22">
        <f>4300-491.2</f>
        <v>3808.8</v>
      </c>
      <c r="K65" s="22">
        <f>4300-491.2</f>
        <v>3808.8</v>
      </c>
      <c r="L65" s="225">
        <f t="shared" ref="L65:L66" si="1">SUM(I65:K65)</f>
        <v>11204.664550000001</v>
      </c>
      <c r="M65" s="101" t="s">
        <v>76</v>
      </c>
      <c r="N65" s="126">
        <f>839.7+5.45</f>
        <v>845.15000000000009</v>
      </c>
      <c r="O65" s="99"/>
      <c r="P65" s="17"/>
    </row>
    <row r="66" spans="1:17" ht="32.25" customHeight="1" x14ac:dyDescent="0.25">
      <c r="A66" s="164">
        <v>20</v>
      </c>
      <c r="B66" s="165" t="s">
        <v>133</v>
      </c>
      <c r="C66" s="183" t="s">
        <v>62</v>
      </c>
      <c r="D66" s="105" t="s">
        <v>43</v>
      </c>
      <c r="E66" s="101" t="s">
        <v>74</v>
      </c>
      <c r="F66" s="101" t="s">
        <v>200</v>
      </c>
      <c r="G66" s="101" t="s">
        <v>79</v>
      </c>
      <c r="H66" s="101" t="s">
        <v>221</v>
      </c>
      <c r="I66" s="153">
        <f>997.3+238.7</f>
        <v>1236</v>
      </c>
      <c r="J66" s="154">
        <v>970.2</v>
      </c>
      <c r="K66" s="154">
        <v>970.2</v>
      </c>
      <c r="L66" s="153">
        <f t="shared" si="1"/>
        <v>3176.3999999999996</v>
      </c>
      <c r="M66" s="13">
        <v>1236</v>
      </c>
      <c r="N66" s="101" t="s">
        <v>381</v>
      </c>
      <c r="O66" s="168"/>
    </row>
    <row r="67" spans="1:17" ht="30" customHeight="1" x14ac:dyDescent="0.25">
      <c r="A67" s="335">
        <v>21</v>
      </c>
      <c r="B67" s="346" t="s">
        <v>134</v>
      </c>
      <c r="C67" s="346" t="s">
        <v>63</v>
      </c>
      <c r="D67" s="53" t="s">
        <v>43</v>
      </c>
      <c r="E67" s="19"/>
      <c r="F67" s="19"/>
      <c r="G67" s="19"/>
      <c r="H67" s="19"/>
      <c r="I67" s="121">
        <f>SUM(I68:I69)</f>
        <v>38</v>
      </c>
      <c r="J67" s="121">
        <f>SUM(J68:J69)</f>
        <v>4.548</v>
      </c>
      <c r="K67" s="121">
        <f>SUM(K68:K69)</f>
        <v>4.548</v>
      </c>
      <c r="L67" s="121">
        <f t="shared" si="0"/>
        <v>47.096000000000004</v>
      </c>
      <c r="M67" s="13"/>
      <c r="N67" s="17"/>
      <c r="O67" s="13"/>
    </row>
    <row r="68" spans="1:17" ht="27.75" customHeight="1" x14ac:dyDescent="0.25">
      <c r="A68" s="336"/>
      <c r="B68" s="347"/>
      <c r="C68" s="347"/>
      <c r="D68" s="100" t="s">
        <v>41</v>
      </c>
      <c r="E68" s="101" t="s">
        <v>74</v>
      </c>
      <c r="F68" s="101" t="s">
        <v>75</v>
      </c>
      <c r="G68" s="101" t="s">
        <v>78</v>
      </c>
      <c r="H68" s="101" t="s">
        <v>221</v>
      </c>
      <c r="I68" s="110">
        <v>36.442720000000001</v>
      </c>
      <c r="J68" s="103">
        <v>0</v>
      </c>
      <c r="K68" s="103">
        <v>0</v>
      </c>
      <c r="L68" s="110">
        <f t="shared" si="0"/>
        <v>36.442720000000001</v>
      </c>
      <c r="M68" s="16" t="s">
        <v>89</v>
      </c>
      <c r="N68" s="17"/>
      <c r="O68" s="13"/>
      <c r="Q68" s="47"/>
    </row>
    <row r="69" spans="1:17" ht="27" customHeight="1" x14ac:dyDescent="0.25">
      <c r="A69" s="337"/>
      <c r="B69" s="348"/>
      <c r="C69" s="348"/>
      <c r="D69" s="52" t="s">
        <v>41</v>
      </c>
      <c r="E69" s="21" t="s">
        <v>74</v>
      </c>
      <c r="F69" s="21" t="s">
        <v>75</v>
      </c>
      <c r="G69" s="19" t="s">
        <v>193</v>
      </c>
      <c r="H69" s="21" t="s">
        <v>221</v>
      </c>
      <c r="I69" s="108">
        <f>4.548-2.99072</f>
        <v>1.55728</v>
      </c>
      <c r="J69" s="83">
        <v>4.548</v>
      </c>
      <c r="K69" s="83">
        <v>4.548</v>
      </c>
      <c r="L69" s="225">
        <f t="shared" si="0"/>
        <v>10.653280000000001</v>
      </c>
      <c r="M69" s="13"/>
      <c r="N69" s="17"/>
      <c r="O69" s="47"/>
    </row>
    <row r="70" spans="1:17" ht="38.25" hidden="1" customHeight="1" x14ac:dyDescent="0.25">
      <c r="A70" s="140">
        <v>16</v>
      </c>
      <c r="B70" s="145" t="s">
        <v>134</v>
      </c>
      <c r="C70" s="184" t="s">
        <v>130</v>
      </c>
      <c r="D70" s="53" t="s">
        <v>43</v>
      </c>
      <c r="E70" s="21" t="s">
        <v>74</v>
      </c>
      <c r="F70" s="21" t="s">
        <v>75</v>
      </c>
      <c r="G70" s="21" t="s">
        <v>78</v>
      </c>
      <c r="H70" s="21" t="s">
        <v>76</v>
      </c>
      <c r="I70" s="54">
        <v>0</v>
      </c>
      <c r="J70" s="54">
        <v>0</v>
      </c>
      <c r="K70" s="54">
        <v>0</v>
      </c>
      <c r="L70" s="60">
        <f t="shared" si="0"/>
        <v>0</v>
      </c>
      <c r="M70" s="13"/>
      <c r="N70" s="17"/>
    </row>
    <row r="71" spans="1:17" ht="33.75" customHeight="1" x14ac:dyDescent="0.25">
      <c r="A71" s="140">
        <v>22</v>
      </c>
      <c r="B71" s="76" t="s">
        <v>65</v>
      </c>
      <c r="C71" s="184" t="s">
        <v>130</v>
      </c>
      <c r="D71" s="53" t="s">
        <v>43</v>
      </c>
      <c r="E71" s="21" t="s">
        <v>74</v>
      </c>
      <c r="F71" s="21" t="s">
        <v>75</v>
      </c>
      <c r="G71" s="19" t="s">
        <v>193</v>
      </c>
      <c r="H71" s="21" t="s">
        <v>221</v>
      </c>
      <c r="I71" s="83">
        <v>60.002000000000002</v>
      </c>
      <c r="J71" s="83">
        <v>60.002000000000002</v>
      </c>
      <c r="K71" s="83">
        <v>60.002000000000002</v>
      </c>
      <c r="L71" s="120">
        <f t="shared" si="0"/>
        <v>180.006</v>
      </c>
      <c r="M71" s="13">
        <f>I61+I62+I65</f>
        <v>4587.0645500000001</v>
      </c>
      <c r="N71" s="13"/>
      <c r="O71" s="13">
        <f>I69+I71+I83+I85+I86+I87+I88+I89+I91+I92+I93</f>
        <v>1758.1922799999998</v>
      </c>
    </row>
    <row r="72" spans="1:17" ht="28.5" customHeight="1" x14ac:dyDescent="0.25">
      <c r="A72" s="140">
        <v>23</v>
      </c>
      <c r="B72" s="76" t="s">
        <v>135</v>
      </c>
      <c r="C72" s="184" t="s">
        <v>203</v>
      </c>
      <c r="D72" s="53" t="s">
        <v>43</v>
      </c>
      <c r="E72" s="21" t="s">
        <v>74</v>
      </c>
      <c r="F72" s="21" t="s">
        <v>75</v>
      </c>
      <c r="G72" s="21" t="s">
        <v>80</v>
      </c>
      <c r="H72" s="21" t="s">
        <v>221</v>
      </c>
      <c r="I72" s="54">
        <v>280</v>
      </c>
      <c r="J72" s="54">
        <v>280</v>
      </c>
      <c r="K72" s="54">
        <v>280</v>
      </c>
      <c r="L72" s="60">
        <f t="shared" si="0"/>
        <v>840</v>
      </c>
      <c r="M72" s="13">
        <f>M71+I101</f>
        <v>4611.3315499999999</v>
      </c>
      <c r="N72" s="17"/>
      <c r="O72" s="3">
        <v>1614</v>
      </c>
    </row>
    <row r="73" spans="1:17" ht="32.25" hidden="1" customHeight="1" x14ac:dyDescent="0.25">
      <c r="A73" s="140">
        <v>16</v>
      </c>
      <c r="B73" s="76" t="s">
        <v>135</v>
      </c>
      <c r="C73" s="184" t="s">
        <v>150</v>
      </c>
      <c r="D73" s="53" t="s">
        <v>43</v>
      </c>
      <c r="E73" s="21" t="s">
        <v>74</v>
      </c>
      <c r="F73" s="21" t="s">
        <v>75</v>
      </c>
      <c r="G73" s="21" t="s">
        <v>80</v>
      </c>
      <c r="H73" s="21" t="s">
        <v>76</v>
      </c>
      <c r="I73" s="54">
        <v>0</v>
      </c>
      <c r="J73" s="54">
        <v>0</v>
      </c>
      <c r="K73" s="54">
        <v>0</v>
      </c>
      <c r="L73" s="60">
        <f t="shared" si="0"/>
        <v>0</v>
      </c>
      <c r="M73" s="13"/>
      <c r="N73" s="17"/>
    </row>
    <row r="74" spans="1:17" ht="48" hidden="1" customHeight="1" x14ac:dyDescent="0.25">
      <c r="A74" s="140">
        <v>17</v>
      </c>
      <c r="B74" s="76" t="s">
        <v>136</v>
      </c>
      <c r="C74" s="184" t="s">
        <v>151</v>
      </c>
      <c r="D74" s="53" t="s">
        <v>43</v>
      </c>
      <c r="E74" s="21" t="s">
        <v>74</v>
      </c>
      <c r="F74" s="21" t="s">
        <v>75</v>
      </c>
      <c r="G74" s="21" t="s">
        <v>80</v>
      </c>
      <c r="H74" s="21" t="s">
        <v>76</v>
      </c>
      <c r="I74" s="54">
        <v>0</v>
      </c>
      <c r="J74" s="54">
        <v>0</v>
      </c>
      <c r="K74" s="54">
        <v>0</v>
      </c>
      <c r="L74" s="60">
        <f t="shared" si="0"/>
        <v>0</v>
      </c>
      <c r="M74" s="13"/>
      <c r="N74" s="17"/>
    </row>
    <row r="75" spans="1:17" ht="33.75" hidden="1" customHeight="1" x14ac:dyDescent="0.25">
      <c r="A75" s="140">
        <v>22</v>
      </c>
      <c r="B75" s="76" t="s">
        <v>190</v>
      </c>
      <c r="C75" s="183" t="s">
        <v>120</v>
      </c>
      <c r="D75" s="12" t="s">
        <v>43</v>
      </c>
      <c r="E75" s="21" t="s">
        <v>74</v>
      </c>
      <c r="F75" s="21" t="s">
        <v>75</v>
      </c>
      <c r="G75" s="21" t="s">
        <v>80</v>
      </c>
      <c r="H75" s="21" t="s">
        <v>76</v>
      </c>
      <c r="I75" s="54">
        <v>0</v>
      </c>
      <c r="J75" s="54">
        <v>0</v>
      </c>
      <c r="K75" s="54">
        <v>0</v>
      </c>
      <c r="L75" s="31">
        <f t="shared" si="0"/>
        <v>0</v>
      </c>
      <c r="M75" s="13"/>
    </row>
    <row r="76" spans="1:17" ht="32.25" hidden="1" customHeight="1" x14ac:dyDescent="0.25">
      <c r="A76" s="18">
        <v>23</v>
      </c>
      <c r="B76" s="76" t="s">
        <v>164</v>
      </c>
      <c r="C76" s="77" t="s">
        <v>129</v>
      </c>
      <c r="D76" s="12" t="s">
        <v>43</v>
      </c>
      <c r="E76" s="21" t="s">
        <v>74</v>
      </c>
      <c r="F76" s="21" t="s">
        <v>75</v>
      </c>
      <c r="G76" s="28" t="s">
        <v>80</v>
      </c>
      <c r="H76" s="21" t="s">
        <v>76</v>
      </c>
      <c r="I76" s="54">
        <v>0</v>
      </c>
      <c r="J76" s="54">
        <v>0</v>
      </c>
      <c r="K76" s="54">
        <v>0</v>
      </c>
      <c r="L76" s="31">
        <f>SUM(I76:J76)</f>
        <v>0</v>
      </c>
      <c r="M76" s="13"/>
    </row>
    <row r="77" spans="1:17" ht="32.25" customHeight="1" x14ac:dyDescent="0.25">
      <c r="A77" s="18">
        <v>24</v>
      </c>
      <c r="B77" s="76" t="s">
        <v>136</v>
      </c>
      <c r="C77" s="77" t="s">
        <v>154</v>
      </c>
      <c r="D77" s="53" t="s">
        <v>43</v>
      </c>
      <c r="E77" s="21" t="s">
        <v>74</v>
      </c>
      <c r="F77" s="21" t="s">
        <v>75</v>
      </c>
      <c r="G77" s="28" t="s">
        <v>80</v>
      </c>
      <c r="H77" s="21" t="s">
        <v>221</v>
      </c>
      <c r="I77" s="254">
        <f>340-43.904</f>
        <v>296.096</v>
      </c>
      <c r="J77" s="115">
        <v>340</v>
      </c>
      <c r="K77" s="115">
        <v>340</v>
      </c>
      <c r="L77" s="255">
        <f>SUM(I77:K77)</f>
        <v>976.096</v>
      </c>
      <c r="M77" s="13"/>
    </row>
    <row r="78" spans="1:17" ht="35.25" customHeight="1" x14ac:dyDescent="0.25">
      <c r="A78" s="18">
        <v>25</v>
      </c>
      <c r="B78" s="76" t="s">
        <v>190</v>
      </c>
      <c r="C78" s="77" t="s">
        <v>213</v>
      </c>
      <c r="D78" s="53" t="s">
        <v>43</v>
      </c>
      <c r="E78" s="21" t="s">
        <v>74</v>
      </c>
      <c r="F78" s="21" t="s">
        <v>75</v>
      </c>
      <c r="G78" s="28" t="s">
        <v>153</v>
      </c>
      <c r="H78" s="21" t="s">
        <v>221</v>
      </c>
      <c r="I78" s="277">
        <f>1500-1000-232+1896.34674</f>
        <v>2164.34674</v>
      </c>
      <c r="J78" s="116">
        <v>1500</v>
      </c>
      <c r="K78" s="116">
        <v>1500</v>
      </c>
      <c r="L78" s="123">
        <f>SUM(I78:K78)</f>
        <v>5164.34674</v>
      </c>
      <c r="M78" s="13"/>
      <c r="N78" s="194">
        <f>J83+J86+J98+J71</f>
        <v>610.00199999999995</v>
      </c>
    </row>
    <row r="79" spans="1:17" ht="31.5" hidden="1" customHeight="1" x14ac:dyDescent="0.25">
      <c r="A79" s="140">
        <v>19</v>
      </c>
      <c r="B79" s="76" t="s">
        <v>190</v>
      </c>
      <c r="C79" s="77" t="s">
        <v>197</v>
      </c>
      <c r="D79" s="53" t="s">
        <v>43</v>
      </c>
      <c r="E79" s="21" t="s">
        <v>74</v>
      </c>
      <c r="F79" s="21" t="s">
        <v>75</v>
      </c>
      <c r="G79" s="28" t="s">
        <v>153</v>
      </c>
      <c r="H79" s="21" t="s">
        <v>76</v>
      </c>
      <c r="I79" s="116">
        <v>0</v>
      </c>
      <c r="J79" s="116">
        <v>0</v>
      </c>
      <c r="K79" s="116">
        <v>0</v>
      </c>
      <c r="L79" s="60">
        <f t="shared" ref="L79:L84" si="2">I79</f>
        <v>0</v>
      </c>
      <c r="M79" s="13"/>
    </row>
    <row r="80" spans="1:17" ht="30.75" hidden="1" customHeight="1" x14ac:dyDescent="0.25">
      <c r="A80" s="140">
        <v>20</v>
      </c>
      <c r="B80" s="76" t="s">
        <v>164</v>
      </c>
      <c r="C80" s="77" t="s">
        <v>198</v>
      </c>
      <c r="D80" s="53" t="s">
        <v>43</v>
      </c>
      <c r="E80" s="21" t="s">
        <v>74</v>
      </c>
      <c r="F80" s="21" t="s">
        <v>75</v>
      </c>
      <c r="G80" s="28" t="s">
        <v>153</v>
      </c>
      <c r="H80" s="21" t="s">
        <v>76</v>
      </c>
      <c r="I80" s="116">
        <v>0</v>
      </c>
      <c r="J80" s="116">
        <v>0</v>
      </c>
      <c r="K80" s="116">
        <v>0</v>
      </c>
      <c r="L80" s="60">
        <f t="shared" si="2"/>
        <v>0</v>
      </c>
      <c r="M80" s="13"/>
    </row>
    <row r="81" spans="1:14" ht="30.75" customHeight="1" x14ac:dyDescent="0.25">
      <c r="A81" s="212">
        <v>26</v>
      </c>
      <c r="B81" s="76" t="s">
        <v>280</v>
      </c>
      <c r="C81" s="77" t="s">
        <v>282</v>
      </c>
      <c r="D81" s="53" t="s">
        <v>43</v>
      </c>
      <c r="E81" s="21" t="s">
        <v>74</v>
      </c>
      <c r="F81" s="21" t="s">
        <v>75</v>
      </c>
      <c r="G81" s="28" t="s">
        <v>153</v>
      </c>
      <c r="H81" s="21" t="s">
        <v>221</v>
      </c>
      <c r="I81" s="116">
        <v>132</v>
      </c>
      <c r="J81" s="116">
        <v>0</v>
      </c>
      <c r="K81" s="116">
        <v>0</v>
      </c>
      <c r="L81" s="60">
        <f>I81</f>
        <v>132</v>
      </c>
      <c r="M81" s="13"/>
    </row>
    <row r="82" spans="1:14" ht="30.75" customHeight="1" x14ac:dyDescent="0.25">
      <c r="A82" s="212">
        <v>27</v>
      </c>
      <c r="B82" s="76" t="s">
        <v>281</v>
      </c>
      <c r="C82" s="77" t="s">
        <v>283</v>
      </c>
      <c r="D82" s="53" t="s">
        <v>43</v>
      </c>
      <c r="E82" s="21" t="s">
        <v>74</v>
      </c>
      <c r="F82" s="21" t="s">
        <v>75</v>
      </c>
      <c r="G82" s="28" t="s">
        <v>153</v>
      </c>
      <c r="H82" s="21" t="s">
        <v>221</v>
      </c>
      <c r="I82" s="116">
        <v>100</v>
      </c>
      <c r="J82" s="116">
        <v>0</v>
      </c>
      <c r="K82" s="116">
        <v>0</v>
      </c>
      <c r="L82" s="60">
        <f>I82</f>
        <v>100</v>
      </c>
      <c r="M82" s="13"/>
    </row>
    <row r="83" spans="1:14" ht="27.75" customHeight="1" x14ac:dyDescent="0.25">
      <c r="A83" s="140">
        <v>28</v>
      </c>
      <c r="B83" s="76" t="s">
        <v>164</v>
      </c>
      <c r="C83" s="77" t="s">
        <v>201</v>
      </c>
      <c r="D83" s="53" t="s">
        <v>43</v>
      </c>
      <c r="E83" s="19" t="s">
        <v>74</v>
      </c>
      <c r="F83" s="19" t="s">
        <v>75</v>
      </c>
      <c r="G83" s="19" t="s">
        <v>193</v>
      </c>
      <c r="H83" s="19" t="s">
        <v>221</v>
      </c>
      <c r="I83" s="117">
        <v>400</v>
      </c>
      <c r="J83" s="116">
        <v>400</v>
      </c>
      <c r="K83" s="116">
        <v>400</v>
      </c>
      <c r="L83" s="60">
        <f>K83+J83+I83</f>
        <v>1200</v>
      </c>
      <c r="M83" s="13"/>
    </row>
    <row r="84" spans="1:14" ht="25.5" hidden="1" customHeight="1" x14ac:dyDescent="0.25">
      <c r="A84" s="136">
        <v>22</v>
      </c>
      <c r="B84" s="76" t="s">
        <v>176</v>
      </c>
      <c r="C84" s="77" t="s">
        <v>201</v>
      </c>
      <c r="D84" s="53" t="s">
        <v>43</v>
      </c>
      <c r="E84" s="19" t="s">
        <v>74</v>
      </c>
      <c r="F84" s="19" t="s">
        <v>75</v>
      </c>
      <c r="G84" s="19" t="s">
        <v>193</v>
      </c>
      <c r="H84" s="19" t="s">
        <v>76</v>
      </c>
      <c r="I84" s="117">
        <v>0</v>
      </c>
      <c r="J84" s="117">
        <v>0</v>
      </c>
      <c r="K84" s="117">
        <v>0</v>
      </c>
      <c r="L84" s="141">
        <f t="shared" si="2"/>
        <v>0</v>
      </c>
      <c r="M84" s="13"/>
    </row>
    <row r="85" spans="1:14" ht="76.5" customHeight="1" x14ac:dyDescent="0.25">
      <c r="A85" s="211">
        <v>29</v>
      </c>
      <c r="B85" s="76" t="s">
        <v>278</v>
      </c>
      <c r="C85" s="77" t="s">
        <v>279</v>
      </c>
      <c r="D85" s="53" t="s">
        <v>43</v>
      </c>
      <c r="E85" s="19" t="s">
        <v>74</v>
      </c>
      <c r="F85" s="19" t="s">
        <v>75</v>
      </c>
      <c r="G85" s="19" t="s">
        <v>193</v>
      </c>
      <c r="H85" s="19" t="s">
        <v>221</v>
      </c>
      <c r="I85" s="117">
        <f>92.7-92.7</f>
        <v>0</v>
      </c>
      <c r="J85" s="117">
        <v>0</v>
      </c>
      <c r="K85" s="117">
        <v>0</v>
      </c>
      <c r="L85" s="213">
        <f>I85</f>
        <v>0</v>
      </c>
      <c r="M85" s="13"/>
    </row>
    <row r="86" spans="1:14" ht="30" customHeight="1" x14ac:dyDescent="0.25">
      <c r="A86" s="136">
        <v>30</v>
      </c>
      <c r="B86" s="76" t="s">
        <v>176</v>
      </c>
      <c r="C86" s="77" t="s">
        <v>212</v>
      </c>
      <c r="D86" s="53" t="s">
        <v>43</v>
      </c>
      <c r="E86" s="19" t="s">
        <v>74</v>
      </c>
      <c r="F86" s="19" t="s">
        <v>75</v>
      </c>
      <c r="G86" s="19" t="s">
        <v>193</v>
      </c>
      <c r="H86" s="19" t="s">
        <v>221</v>
      </c>
      <c r="I86" s="117">
        <f>150-89.883-35.85-24.267</f>
        <v>0</v>
      </c>
      <c r="J86" s="117">
        <v>150</v>
      </c>
      <c r="K86" s="117">
        <v>150</v>
      </c>
      <c r="L86" s="260">
        <f>SUM(I86:K86)</f>
        <v>300</v>
      </c>
      <c r="M86" s="13"/>
    </row>
    <row r="87" spans="1:14" ht="30" customHeight="1" x14ac:dyDescent="0.25">
      <c r="A87" s="215">
        <v>31</v>
      </c>
      <c r="B87" s="76" t="s">
        <v>88</v>
      </c>
      <c r="C87" s="127" t="s">
        <v>202</v>
      </c>
      <c r="D87" s="53" t="s">
        <v>43</v>
      </c>
      <c r="E87" s="19" t="s">
        <v>74</v>
      </c>
      <c r="F87" s="19" t="s">
        <v>75</v>
      </c>
      <c r="G87" s="19" t="s">
        <v>193</v>
      </c>
      <c r="H87" s="19" t="s">
        <v>221</v>
      </c>
      <c r="I87" s="115">
        <v>660</v>
      </c>
      <c r="J87" s="115">
        <v>660</v>
      </c>
      <c r="K87" s="115">
        <v>660</v>
      </c>
      <c r="L87" s="25">
        <f>SUM(I87:K87)</f>
        <v>1980</v>
      </c>
      <c r="M87" s="13"/>
    </row>
    <row r="88" spans="1:14" ht="48.75" customHeight="1" x14ac:dyDescent="0.25">
      <c r="A88" s="215">
        <v>32</v>
      </c>
      <c r="B88" s="217" t="s">
        <v>194</v>
      </c>
      <c r="C88" s="127" t="s">
        <v>296</v>
      </c>
      <c r="D88" s="53" t="s">
        <v>43</v>
      </c>
      <c r="E88" s="19" t="s">
        <v>74</v>
      </c>
      <c r="F88" s="19" t="s">
        <v>75</v>
      </c>
      <c r="G88" s="19" t="s">
        <v>193</v>
      </c>
      <c r="H88" s="19" t="s">
        <v>300</v>
      </c>
      <c r="I88" s="115">
        <v>201.3</v>
      </c>
      <c r="J88" s="115">
        <v>0</v>
      </c>
      <c r="K88" s="115">
        <v>0</v>
      </c>
      <c r="L88" s="25">
        <f>SUM(I88:K88)</f>
        <v>201.3</v>
      </c>
      <c r="M88" s="13"/>
    </row>
    <row r="89" spans="1:14" ht="60.75" customHeight="1" x14ac:dyDescent="0.25">
      <c r="A89" s="226">
        <v>33</v>
      </c>
      <c r="B89" s="227" t="s">
        <v>195</v>
      </c>
      <c r="C89" s="127" t="s">
        <v>301</v>
      </c>
      <c r="D89" s="53" t="s">
        <v>43</v>
      </c>
      <c r="E89" s="19" t="s">
        <v>74</v>
      </c>
      <c r="F89" s="19" t="s">
        <v>75</v>
      </c>
      <c r="G89" s="19" t="s">
        <v>193</v>
      </c>
      <c r="H89" s="19" t="s">
        <v>300</v>
      </c>
      <c r="I89" s="115">
        <v>59.6</v>
      </c>
      <c r="J89" s="115">
        <v>0</v>
      </c>
      <c r="K89" s="115">
        <v>0</v>
      </c>
      <c r="L89" s="25">
        <f>I89</f>
        <v>59.6</v>
      </c>
      <c r="M89" s="13">
        <f>I69+I71+I83+I85+I86+I87+I91+I92+I93</f>
        <v>1497.2922799999999</v>
      </c>
      <c r="N89" s="257"/>
    </row>
    <row r="90" spans="1:14" ht="33.75" customHeight="1" x14ac:dyDescent="0.25">
      <c r="A90" s="239">
        <v>34</v>
      </c>
      <c r="B90" s="240" t="s">
        <v>261</v>
      </c>
      <c r="C90" s="127" t="s">
        <v>298</v>
      </c>
      <c r="D90" s="53" t="s">
        <v>43</v>
      </c>
      <c r="E90" s="19" t="s">
        <v>74</v>
      </c>
      <c r="F90" s="19" t="s">
        <v>75</v>
      </c>
      <c r="G90" s="19" t="s">
        <v>153</v>
      </c>
      <c r="H90" s="19" t="s">
        <v>221</v>
      </c>
      <c r="I90" s="115">
        <v>121.1</v>
      </c>
      <c r="J90" s="115">
        <v>0</v>
      </c>
      <c r="K90" s="115">
        <v>0</v>
      </c>
      <c r="L90" s="25">
        <f>SUM(I90:K90)</f>
        <v>121.1</v>
      </c>
      <c r="M90" s="13"/>
    </row>
    <row r="91" spans="1:14" ht="28.5" customHeight="1" x14ac:dyDescent="0.25">
      <c r="A91" s="239">
        <v>35</v>
      </c>
      <c r="B91" s="240" t="s">
        <v>295</v>
      </c>
      <c r="C91" s="127" t="s">
        <v>321</v>
      </c>
      <c r="D91" s="53" t="s">
        <v>43</v>
      </c>
      <c r="E91" s="19" t="s">
        <v>74</v>
      </c>
      <c r="F91" s="19" t="s">
        <v>75</v>
      </c>
      <c r="G91" s="19" t="s">
        <v>193</v>
      </c>
      <c r="H91" s="19" t="s">
        <v>221</v>
      </c>
      <c r="I91" s="244">
        <v>89.882999999999996</v>
      </c>
      <c r="J91" s="115">
        <v>0</v>
      </c>
      <c r="K91" s="115">
        <v>0</v>
      </c>
      <c r="L91" s="120">
        <f>SUM(I91:K91)</f>
        <v>89.882999999999996</v>
      </c>
      <c r="M91" s="13"/>
    </row>
    <row r="92" spans="1:14" ht="48" customHeight="1" x14ac:dyDescent="0.25">
      <c r="A92" s="242">
        <v>36</v>
      </c>
      <c r="B92" s="243" t="s">
        <v>199</v>
      </c>
      <c r="C92" s="77" t="s">
        <v>324</v>
      </c>
      <c r="D92" s="53" t="s">
        <v>43</v>
      </c>
      <c r="E92" s="19" t="s">
        <v>74</v>
      </c>
      <c r="F92" s="19" t="s">
        <v>75</v>
      </c>
      <c r="G92" s="246" t="s">
        <v>193</v>
      </c>
      <c r="H92" s="19" t="s">
        <v>221</v>
      </c>
      <c r="I92" s="115">
        <v>250</v>
      </c>
      <c r="J92" s="115">
        <v>0</v>
      </c>
      <c r="K92" s="115">
        <v>0</v>
      </c>
      <c r="L92" s="25">
        <f>SUM(I92:K92)</f>
        <v>250</v>
      </c>
      <c r="M92" s="13"/>
    </row>
    <row r="93" spans="1:14" ht="33.75" customHeight="1" x14ac:dyDescent="0.25">
      <c r="A93" s="242">
        <v>37</v>
      </c>
      <c r="B93" s="243" t="s">
        <v>318</v>
      </c>
      <c r="C93" s="77" t="s">
        <v>353</v>
      </c>
      <c r="D93" s="53" t="s">
        <v>43</v>
      </c>
      <c r="E93" s="19" t="s">
        <v>74</v>
      </c>
      <c r="F93" s="19" t="s">
        <v>75</v>
      </c>
      <c r="G93" s="246" t="s">
        <v>193</v>
      </c>
      <c r="H93" s="19" t="s">
        <v>221</v>
      </c>
      <c r="I93" s="115">
        <v>35.85</v>
      </c>
      <c r="J93" s="115">
        <v>0</v>
      </c>
      <c r="K93" s="115">
        <v>0</v>
      </c>
      <c r="L93" s="25">
        <f>SUM(I93:K93)</f>
        <v>35.85</v>
      </c>
      <c r="M93" s="13"/>
    </row>
    <row r="94" spans="1:14" ht="30.75" customHeight="1" x14ac:dyDescent="0.25">
      <c r="A94" s="242">
        <v>38</v>
      </c>
      <c r="B94" s="243" t="s">
        <v>347</v>
      </c>
      <c r="C94" s="77" t="s">
        <v>350</v>
      </c>
      <c r="D94" s="53" t="s">
        <v>43</v>
      </c>
      <c r="E94" s="19" t="s">
        <v>74</v>
      </c>
      <c r="F94" s="19" t="s">
        <v>75</v>
      </c>
      <c r="G94" s="246" t="s">
        <v>80</v>
      </c>
      <c r="H94" s="19" t="s">
        <v>221</v>
      </c>
      <c r="I94" s="247">
        <f>540.27205+227.8</f>
        <v>768.07204999999999</v>
      </c>
      <c r="J94" s="115">
        <v>0</v>
      </c>
      <c r="K94" s="115">
        <v>0</v>
      </c>
      <c r="L94" s="225">
        <f>SUM(I94:K94)</f>
        <v>768.07204999999999</v>
      </c>
      <c r="M94" s="13"/>
    </row>
    <row r="95" spans="1:14" ht="31.5" customHeight="1" x14ac:dyDescent="0.25">
      <c r="A95" s="335">
        <v>39</v>
      </c>
      <c r="B95" s="346" t="s">
        <v>348</v>
      </c>
      <c r="C95" s="346" t="s">
        <v>351</v>
      </c>
      <c r="D95" s="53" t="s">
        <v>43</v>
      </c>
      <c r="E95" s="19"/>
      <c r="F95" s="19"/>
      <c r="G95" s="246"/>
      <c r="H95" s="19"/>
      <c r="I95" s="258">
        <f>I96+I97</f>
        <v>4563.9882600000001</v>
      </c>
      <c r="J95" s="115">
        <v>0</v>
      </c>
      <c r="K95" s="115">
        <v>0</v>
      </c>
      <c r="L95" s="225">
        <f>I95</f>
        <v>4563.9882600000001</v>
      </c>
      <c r="M95" s="13"/>
    </row>
    <row r="96" spans="1:14" ht="25.5" customHeight="1" x14ac:dyDescent="0.25">
      <c r="A96" s="336"/>
      <c r="B96" s="347"/>
      <c r="C96" s="347"/>
      <c r="D96" s="100" t="s">
        <v>41</v>
      </c>
      <c r="E96" s="101" t="s">
        <v>74</v>
      </c>
      <c r="F96" s="101" t="s">
        <v>75</v>
      </c>
      <c r="G96" s="248" t="s">
        <v>352</v>
      </c>
      <c r="H96" s="101" t="s">
        <v>300</v>
      </c>
      <c r="I96" s="249">
        <v>4500</v>
      </c>
      <c r="J96" s="249">
        <v>0</v>
      </c>
      <c r="K96" s="249">
        <v>0</v>
      </c>
      <c r="L96" s="103">
        <v>0</v>
      </c>
      <c r="M96" s="13"/>
    </row>
    <row r="97" spans="1:21" ht="28.5" customHeight="1" x14ac:dyDescent="0.25">
      <c r="A97" s="337"/>
      <c r="B97" s="348"/>
      <c r="C97" s="348"/>
      <c r="D97" s="52" t="s">
        <v>41</v>
      </c>
      <c r="E97" s="19" t="s">
        <v>74</v>
      </c>
      <c r="F97" s="19" t="s">
        <v>75</v>
      </c>
      <c r="G97" s="246" t="s">
        <v>352</v>
      </c>
      <c r="H97" s="19" t="s">
        <v>300</v>
      </c>
      <c r="I97" s="247">
        <v>63.988259999999997</v>
      </c>
      <c r="J97" s="115">
        <v>0</v>
      </c>
      <c r="K97" s="115">
        <v>0</v>
      </c>
      <c r="L97" s="225">
        <f>SUM(I97:K97)</f>
        <v>63.988259999999997</v>
      </c>
      <c r="M97" s="13"/>
    </row>
    <row r="98" spans="1:21" ht="10.5" hidden="1" customHeight="1" x14ac:dyDescent="0.25">
      <c r="A98" s="140">
        <v>25</v>
      </c>
      <c r="B98" s="217" t="s">
        <v>295</v>
      </c>
      <c r="C98" s="127"/>
      <c r="D98" s="53" t="s">
        <v>43</v>
      </c>
      <c r="E98" s="19" t="s">
        <v>74</v>
      </c>
      <c r="F98" s="19" t="s">
        <v>75</v>
      </c>
      <c r="G98" s="19" t="s">
        <v>193</v>
      </c>
      <c r="H98" s="19" t="s">
        <v>221</v>
      </c>
      <c r="I98" s="244">
        <v>0</v>
      </c>
      <c r="J98" s="115">
        <v>0</v>
      </c>
      <c r="K98" s="115">
        <v>0</v>
      </c>
      <c r="L98" s="120">
        <f>SUM(I98:K98)</f>
        <v>0</v>
      </c>
      <c r="M98" s="13"/>
      <c r="O98" s="89"/>
    </row>
    <row r="99" spans="1:21" ht="93.75" customHeight="1" x14ac:dyDescent="0.25">
      <c r="A99" s="250">
        <v>40</v>
      </c>
      <c r="B99" s="76" t="s">
        <v>366</v>
      </c>
      <c r="C99" s="127" t="s">
        <v>364</v>
      </c>
      <c r="D99" s="53" t="s">
        <v>43</v>
      </c>
      <c r="E99" s="19" t="s">
        <v>74</v>
      </c>
      <c r="F99" s="19" t="s">
        <v>75</v>
      </c>
      <c r="G99" s="19" t="s">
        <v>193</v>
      </c>
      <c r="H99" s="19" t="s">
        <v>300</v>
      </c>
      <c r="I99" s="244">
        <f>90-40</f>
        <v>50</v>
      </c>
      <c r="J99" s="115">
        <v>0</v>
      </c>
      <c r="K99" s="115">
        <v>0</v>
      </c>
      <c r="L99" s="120">
        <f>I99</f>
        <v>50</v>
      </c>
      <c r="M99" s="13"/>
      <c r="O99" s="89"/>
    </row>
    <row r="100" spans="1:21" ht="60" customHeight="1" x14ac:dyDescent="0.25">
      <c r="A100" s="259">
        <v>41</v>
      </c>
      <c r="B100" s="76" t="s">
        <v>367</v>
      </c>
      <c r="C100" s="127" t="s">
        <v>365</v>
      </c>
      <c r="D100" s="53" t="s">
        <v>43</v>
      </c>
      <c r="E100" s="19" t="s">
        <v>74</v>
      </c>
      <c r="F100" s="19" t="s">
        <v>75</v>
      </c>
      <c r="G100" s="19" t="s">
        <v>217</v>
      </c>
      <c r="H100" s="19" t="s">
        <v>221</v>
      </c>
      <c r="I100" s="247">
        <v>265.63945000000001</v>
      </c>
      <c r="J100" s="115">
        <v>0</v>
      </c>
      <c r="K100" s="115">
        <v>0</v>
      </c>
      <c r="L100" s="225">
        <f>I100</f>
        <v>265.63945000000001</v>
      </c>
      <c r="M100" s="13"/>
      <c r="N100" s="13">
        <f>I96+I68+I66</f>
        <v>5772.44272</v>
      </c>
      <c r="O100" s="89"/>
    </row>
    <row r="101" spans="1:21" ht="34.5" customHeight="1" x14ac:dyDescent="0.25">
      <c r="A101" s="250">
        <v>42</v>
      </c>
      <c r="B101" s="76" t="s">
        <v>370</v>
      </c>
      <c r="C101" s="127" t="s">
        <v>373</v>
      </c>
      <c r="D101" s="53" t="s">
        <v>43</v>
      </c>
      <c r="E101" s="19" t="s">
        <v>74</v>
      </c>
      <c r="F101" s="19" t="s">
        <v>75</v>
      </c>
      <c r="G101" s="19" t="s">
        <v>193</v>
      </c>
      <c r="H101" s="19" t="s">
        <v>300</v>
      </c>
      <c r="I101" s="244">
        <v>24.266999999999999</v>
      </c>
      <c r="J101" s="115">
        <v>0</v>
      </c>
      <c r="K101" s="115">
        <v>0</v>
      </c>
      <c r="L101" s="120">
        <f>I101</f>
        <v>24.266999999999999</v>
      </c>
      <c r="M101" s="13"/>
      <c r="O101" s="89"/>
    </row>
    <row r="102" spans="1:21" ht="64.5" hidden="1" customHeight="1" x14ac:dyDescent="0.25">
      <c r="A102" s="250"/>
      <c r="B102" s="76"/>
      <c r="C102" s="253"/>
      <c r="D102" s="53"/>
      <c r="E102" s="19"/>
      <c r="F102" s="19"/>
      <c r="G102" s="19"/>
      <c r="H102" s="19"/>
      <c r="I102" s="244"/>
      <c r="J102" s="115"/>
      <c r="K102" s="115"/>
      <c r="L102" s="120"/>
      <c r="M102" s="13">
        <v>4849</v>
      </c>
      <c r="O102" s="89"/>
    </row>
    <row r="103" spans="1:21" ht="19.5" customHeight="1" x14ac:dyDescent="0.25">
      <c r="A103" s="27">
        <v>43</v>
      </c>
      <c r="B103" s="320" t="s">
        <v>52</v>
      </c>
      <c r="C103" s="321"/>
      <c r="D103" s="52"/>
      <c r="E103" s="19"/>
      <c r="F103" s="19"/>
      <c r="G103" s="19"/>
      <c r="H103" s="19"/>
      <c r="I103" s="128">
        <f>I104+I105+I106</f>
        <v>1955.7</v>
      </c>
      <c r="J103" s="128">
        <f>J104+J105+J106</f>
        <v>2300</v>
      </c>
      <c r="K103" s="128">
        <f>K104+K105+K106</f>
        <v>2300</v>
      </c>
      <c r="L103" s="129">
        <f>L104+L105+L106</f>
        <v>6555.7</v>
      </c>
      <c r="M103" s="13"/>
      <c r="U103" s="57"/>
    </row>
    <row r="104" spans="1:21" ht="28.5" customHeight="1" x14ac:dyDescent="0.25">
      <c r="A104" s="146">
        <v>44</v>
      </c>
      <c r="B104" s="184" t="s">
        <v>368</v>
      </c>
      <c r="C104" s="184" t="s">
        <v>64</v>
      </c>
      <c r="D104" s="53" t="s">
        <v>43</v>
      </c>
      <c r="E104" s="19" t="s">
        <v>74</v>
      </c>
      <c r="F104" s="19" t="s">
        <v>75</v>
      </c>
      <c r="G104" s="19" t="s">
        <v>77</v>
      </c>
      <c r="H104" s="19" t="s">
        <v>221</v>
      </c>
      <c r="I104" s="113">
        <f>1360-66.5</f>
        <v>1293.5</v>
      </c>
      <c r="J104" s="113">
        <v>1360</v>
      </c>
      <c r="K104" s="113">
        <v>1360</v>
      </c>
      <c r="L104" s="90">
        <f>SUM(I104:K104)</f>
        <v>4013.5</v>
      </c>
      <c r="M104" s="13"/>
    </row>
    <row r="105" spans="1:21" ht="28.5" customHeight="1" x14ac:dyDescent="0.25">
      <c r="A105" s="146">
        <v>45</v>
      </c>
      <c r="B105" s="204" t="s">
        <v>369</v>
      </c>
      <c r="C105" s="203" t="s">
        <v>260</v>
      </c>
      <c r="D105" s="53" t="s">
        <v>43</v>
      </c>
      <c r="E105" s="19" t="s">
        <v>74</v>
      </c>
      <c r="F105" s="19" t="s">
        <v>75</v>
      </c>
      <c r="G105" s="19" t="s">
        <v>77</v>
      </c>
      <c r="H105" s="19" t="s">
        <v>221</v>
      </c>
      <c r="I105" s="113">
        <f>890-227.8</f>
        <v>662.2</v>
      </c>
      <c r="J105" s="113">
        <v>890</v>
      </c>
      <c r="K105" s="113">
        <v>890</v>
      </c>
      <c r="L105" s="90">
        <f>I105+J105+K105</f>
        <v>2442.1999999999998</v>
      </c>
      <c r="M105" s="13"/>
    </row>
    <row r="106" spans="1:21" ht="105" customHeight="1" x14ac:dyDescent="0.25">
      <c r="A106" s="27">
        <v>46</v>
      </c>
      <c r="B106" s="204" t="s">
        <v>377</v>
      </c>
      <c r="C106" s="77" t="s">
        <v>192</v>
      </c>
      <c r="D106" s="53" t="s">
        <v>43</v>
      </c>
      <c r="E106" s="19" t="s">
        <v>74</v>
      </c>
      <c r="F106" s="19" t="s">
        <v>75</v>
      </c>
      <c r="G106" s="19" t="s">
        <v>77</v>
      </c>
      <c r="H106" s="19" t="s">
        <v>221</v>
      </c>
      <c r="I106" s="113">
        <f>50-50</f>
        <v>0</v>
      </c>
      <c r="J106" s="113">
        <v>50</v>
      </c>
      <c r="K106" s="113">
        <v>50</v>
      </c>
      <c r="L106" s="90">
        <f>SUM(I106:K106)</f>
        <v>100</v>
      </c>
      <c r="M106" s="13"/>
    </row>
    <row r="107" spans="1:21" ht="18.75" hidden="1" customHeight="1" x14ac:dyDescent="0.25">
      <c r="A107" s="122">
        <v>28</v>
      </c>
      <c r="B107" s="145" t="s">
        <v>199</v>
      </c>
      <c r="C107" s="77" t="s">
        <v>192</v>
      </c>
      <c r="D107" s="53" t="s">
        <v>43</v>
      </c>
      <c r="E107" s="19" t="s">
        <v>74</v>
      </c>
      <c r="F107" s="19" t="s">
        <v>75</v>
      </c>
      <c r="G107" s="19" t="s">
        <v>77</v>
      </c>
      <c r="H107" s="19" t="s">
        <v>76</v>
      </c>
      <c r="I107" s="113">
        <v>0</v>
      </c>
      <c r="J107" s="113">
        <v>0</v>
      </c>
      <c r="K107" s="90">
        <v>0</v>
      </c>
      <c r="L107" s="90">
        <f>I107</f>
        <v>0</v>
      </c>
      <c r="M107" s="13">
        <f>I114-M21</f>
        <v>429.16962999999998</v>
      </c>
    </row>
    <row r="108" spans="1:21" ht="20.25" customHeight="1" x14ac:dyDescent="0.25">
      <c r="A108" s="333">
        <v>47</v>
      </c>
      <c r="B108" s="333" t="s">
        <v>67</v>
      </c>
      <c r="C108" s="349" t="s">
        <v>66</v>
      </c>
      <c r="D108" s="61" t="s">
        <v>28</v>
      </c>
      <c r="E108" s="65"/>
      <c r="F108" s="65"/>
      <c r="G108" s="65"/>
      <c r="H108" s="65"/>
      <c r="I108" s="191">
        <f>I110+I115</f>
        <v>19377.74898</v>
      </c>
      <c r="J108" s="191">
        <f>J110+J115</f>
        <v>18491.995500000001</v>
      </c>
      <c r="K108" s="251">
        <f>K110+K115</f>
        <v>18491.989999999998</v>
      </c>
      <c r="L108" s="171">
        <f>SUM(I108:K108)</f>
        <v>56361.734479999999</v>
      </c>
      <c r="M108" s="13">
        <f>I110+281.6</f>
        <v>17190.82691</v>
      </c>
      <c r="N108" s="13"/>
      <c r="O108" s="33"/>
      <c r="P108" s="13"/>
    </row>
    <row r="109" spans="1:21" ht="31.5" customHeight="1" x14ac:dyDescent="0.25">
      <c r="A109" s="334"/>
      <c r="B109" s="334"/>
      <c r="C109" s="326"/>
      <c r="D109" s="96" t="s">
        <v>225</v>
      </c>
      <c r="E109" s="63"/>
      <c r="F109" s="63"/>
      <c r="G109" s="63"/>
      <c r="H109" s="63"/>
      <c r="I109" s="192">
        <f>I108</f>
        <v>19377.74898</v>
      </c>
      <c r="J109" s="192">
        <f>J108</f>
        <v>18491.995500000001</v>
      </c>
      <c r="K109" s="220">
        <f>K114+K115</f>
        <v>2504.5</v>
      </c>
      <c r="L109" s="172">
        <f>L108</f>
        <v>56361.734479999999</v>
      </c>
      <c r="M109" s="13"/>
      <c r="N109" s="223"/>
    </row>
    <row r="110" spans="1:21" ht="28.5" customHeight="1" x14ac:dyDescent="0.25">
      <c r="A110" s="335">
        <v>48</v>
      </c>
      <c r="B110" s="346" t="s">
        <v>13</v>
      </c>
      <c r="C110" s="346" t="s">
        <v>223</v>
      </c>
      <c r="D110" s="12" t="s">
        <v>43</v>
      </c>
      <c r="E110" s="49"/>
      <c r="F110" s="49"/>
      <c r="G110" s="49"/>
      <c r="H110" s="49"/>
      <c r="I110" s="190">
        <f>I111+I112+I113+I114</f>
        <v>16909.226910000001</v>
      </c>
      <c r="J110" s="190">
        <f>J111+J112+J114</f>
        <v>15987.495500000001</v>
      </c>
      <c r="K110" s="121">
        <f>K111+K112+K114</f>
        <v>15987.49</v>
      </c>
      <c r="L110" s="186">
        <f>L111+L114</f>
        <v>429.16962999999998</v>
      </c>
      <c r="M110" s="13">
        <f>I111+I112+I113+I114</f>
        <v>16909.226910000001</v>
      </c>
      <c r="N110" s="223"/>
    </row>
    <row r="111" spans="1:21" ht="27.75" customHeight="1" x14ac:dyDescent="0.25">
      <c r="A111" s="336"/>
      <c r="B111" s="347"/>
      <c r="C111" s="347"/>
      <c r="D111" s="105" t="s">
        <v>43</v>
      </c>
      <c r="E111" s="101" t="s">
        <v>74</v>
      </c>
      <c r="F111" s="101" t="s">
        <v>81</v>
      </c>
      <c r="G111" s="101" t="s">
        <v>90</v>
      </c>
      <c r="H111" s="101" t="s">
        <v>221</v>
      </c>
      <c r="I111" s="103">
        <v>0</v>
      </c>
      <c r="J111" s="103">
        <v>0</v>
      </c>
      <c r="K111" s="103">
        <v>0</v>
      </c>
      <c r="L111" s="103">
        <f>I111</f>
        <v>0</v>
      </c>
      <c r="M111" s="13"/>
      <c r="N111" s="223"/>
      <c r="P111" s="3" t="s">
        <v>357</v>
      </c>
      <c r="Q111" s="13">
        <f>I111+I114+I119+I120</f>
        <v>493.19169999999997</v>
      </c>
    </row>
    <row r="112" spans="1:21" ht="31.5" customHeight="1" x14ac:dyDescent="0.25">
      <c r="A112" s="336"/>
      <c r="B112" s="347"/>
      <c r="C112" s="347"/>
      <c r="D112" s="12" t="s">
        <v>43</v>
      </c>
      <c r="E112" s="21" t="s">
        <v>74</v>
      </c>
      <c r="F112" s="21" t="s">
        <v>81</v>
      </c>
      <c r="G112" s="21" t="s">
        <v>90</v>
      </c>
      <c r="H112" s="21" t="s">
        <v>221</v>
      </c>
      <c r="I112" s="108">
        <v>15866.886500000001</v>
      </c>
      <c r="J112" s="108">
        <v>15987.495500000001</v>
      </c>
      <c r="K112" s="151">
        <v>15987.49</v>
      </c>
      <c r="L112" s="219">
        <f>I112+J112+K112</f>
        <v>47841.872000000003</v>
      </c>
      <c r="M112" s="13">
        <f>I112+I113</f>
        <v>16480.057280000001</v>
      </c>
      <c r="N112" s="223"/>
      <c r="P112" s="3" t="s">
        <v>358</v>
      </c>
      <c r="Q112" s="13">
        <f>I112+I113+I116+I117+I118+I121</f>
        <v>18884.557280000001</v>
      </c>
    </row>
    <row r="113" spans="1:17" ht="31.5" customHeight="1" x14ac:dyDescent="0.25">
      <c r="A113" s="336"/>
      <c r="B113" s="347"/>
      <c r="C113" s="347"/>
      <c r="D113" s="12" t="s">
        <v>43</v>
      </c>
      <c r="E113" s="21" t="s">
        <v>74</v>
      </c>
      <c r="F113" s="21" t="s">
        <v>81</v>
      </c>
      <c r="G113" s="21" t="s">
        <v>90</v>
      </c>
      <c r="H113" s="21" t="s">
        <v>300</v>
      </c>
      <c r="I113" s="108">
        <v>613.17078000000004</v>
      </c>
      <c r="J113" s="22">
        <v>0</v>
      </c>
      <c r="K113" s="22">
        <v>0</v>
      </c>
      <c r="L113" s="219">
        <f>I113+J113+K113</f>
        <v>613.17078000000004</v>
      </c>
      <c r="M113" s="13"/>
      <c r="N113" s="223"/>
      <c r="Q113" s="13">
        <f>Q111+Q112</f>
        <v>19377.74898</v>
      </c>
    </row>
    <row r="114" spans="1:17" ht="30" customHeight="1" x14ac:dyDescent="0.25">
      <c r="A114" s="337"/>
      <c r="B114" s="348"/>
      <c r="C114" s="348"/>
      <c r="D114" s="105" t="s">
        <v>43</v>
      </c>
      <c r="E114" s="101" t="s">
        <v>74</v>
      </c>
      <c r="F114" s="101" t="s">
        <v>81</v>
      </c>
      <c r="G114" s="101" t="s">
        <v>354</v>
      </c>
      <c r="H114" s="101" t="s">
        <v>221</v>
      </c>
      <c r="I114" s="110">
        <v>429.16962999999998</v>
      </c>
      <c r="J114" s="103">
        <v>0</v>
      </c>
      <c r="K114" s="103">
        <v>0</v>
      </c>
      <c r="L114" s="218">
        <f>I114+J114+K114</f>
        <v>429.16962999999998</v>
      </c>
      <c r="M114" s="13"/>
      <c r="N114" s="224"/>
    </row>
    <row r="115" spans="1:17" ht="27" customHeight="1" x14ac:dyDescent="0.25">
      <c r="A115" s="335">
        <v>49</v>
      </c>
      <c r="B115" s="346" t="s">
        <v>14</v>
      </c>
      <c r="C115" s="346" t="s">
        <v>68</v>
      </c>
      <c r="D115" s="12" t="s">
        <v>43</v>
      </c>
      <c r="E115" s="21"/>
      <c r="F115" s="21"/>
      <c r="G115" s="21"/>
      <c r="H115" s="21"/>
      <c r="I115" s="190">
        <f>I116+I117+I118+I119+I120+I121</f>
        <v>2468.52207</v>
      </c>
      <c r="J115" s="121">
        <f>J116+J117+J121</f>
        <v>2504.5</v>
      </c>
      <c r="K115" s="121">
        <f>K116+K117+K118+K121</f>
        <v>2504.5</v>
      </c>
      <c r="L115" s="186">
        <f>K115+J115+I115</f>
        <v>7477.52207</v>
      </c>
      <c r="M115" s="13">
        <f>I116+I117+I118+I121</f>
        <v>2404.5</v>
      </c>
      <c r="N115" s="13"/>
      <c r="O115" s="21" t="s">
        <v>91</v>
      </c>
      <c r="P115" s="120"/>
    </row>
    <row r="116" spans="1:17" ht="27" customHeight="1" x14ac:dyDescent="0.25">
      <c r="A116" s="336"/>
      <c r="B116" s="347"/>
      <c r="C116" s="347"/>
      <c r="D116" s="29" t="s">
        <v>41</v>
      </c>
      <c r="E116" s="21" t="s">
        <v>74</v>
      </c>
      <c r="F116" s="21" t="s">
        <v>81</v>
      </c>
      <c r="G116" s="21" t="s">
        <v>90</v>
      </c>
      <c r="H116" s="21" t="s">
        <v>91</v>
      </c>
      <c r="I116" s="108">
        <v>1801.91985</v>
      </c>
      <c r="J116" s="108">
        <v>1883.2562499999999</v>
      </c>
      <c r="K116" s="108">
        <v>1883.2562499999999</v>
      </c>
      <c r="L116" s="108">
        <f t="shared" ref="L116:L127" si="3">SUM(I116:K116)</f>
        <v>5568.4323499999991</v>
      </c>
      <c r="M116" s="13"/>
      <c r="O116" s="21" t="s">
        <v>92</v>
      </c>
      <c r="P116" s="120"/>
    </row>
    <row r="117" spans="1:17" ht="27" customHeight="1" x14ac:dyDescent="0.25">
      <c r="A117" s="336"/>
      <c r="B117" s="347"/>
      <c r="C117" s="347"/>
      <c r="D117" s="29" t="s">
        <v>41</v>
      </c>
      <c r="E117" s="21" t="s">
        <v>74</v>
      </c>
      <c r="F117" s="21" t="s">
        <v>81</v>
      </c>
      <c r="G117" s="21" t="s">
        <v>90</v>
      </c>
      <c r="H117" s="21" t="s">
        <v>92</v>
      </c>
      <c r="I117" s="108">
        <v>544.18015000000003</v>
      </c>
      <c r="J117" s="108">
        <v>568.74374999999998</v>
      </c>
      <c r="K117" s="108">
        <v>568.74374999999998</v>
      </c>
      <c r="L117" s="108">
        <f t="shared" si="3"/>
        <v>1681.6676499999999</v>
      </c>
      <c r="M117" s="13"/>
      <c r="O117" s="21" t="s">
        <v>76</v>
      </c>
      <c r="P117" s="151"/>
    </row>
    <row r="118" spans="1:17" ht="26.25" customHeight="1" x14ac:dyDescent="0.25">
      <c r="A118" s="336"/>
      <c r="B118" s="347"/>
      <c r="C118" s="347"/>
      <c r="D118" s="29" t="s">
        <v>41</v>
      </c>
      <c r="E118" s="21" t="s">
        <v>74</v>
      </c>
      <c r="F118" s="21" t="s">
        <v>81</v>
      </c>
      <c r="G118" s="21" t="s">
        <v>90</v>
      </c>
      <c r="H118" s="21" t="s">
        <v>93</v>
      </c>
      <c r="I118" s="22">
        <v>5.9</v>
      </c>
      <c r="J118" s="22">
        <v>0</v>
      </c>
      <c r="K118" s="22">
        <v>0</v>
      </c>
      <c r="L118" s="187">
        <f t="shared" si="3"/>
        <v>5.9</v>
      </c>
      <c r="M118" s="13"/>
      <c r="O118" s="21" t="s">
        <v>218</v>
      </c>
      <c r="P118" s="151"/>
    </row>
    <row r="119" spans="1:17" ht="26.25" customHeight="1" x14ac:dyDescent="0.25">
      <c r="A119" s="336"/>
      <c r="B119" s="347"/>
      <c r="C119" s="347"/>
      <c r="D119" s="105" t="s">
        <v>43</v>
      </c>
      <c r="E119" s="101" t="s">
        <v>74</v>
      </c>
      <c r="F119" s="101" t="s">
        <v>81</v>
      </c>
      <c r="G119" s="101" t="s">
        <v>354</v>
      </c>
      <c r="H119" s="101" t="s">
        <v>91</v>
      </c>
      <c r="I119" s="152">
        <v>49.1721</v>
      </c>
      <c r="J119" s="103">
        <v>0</v>
      </c>
      <c r="K119" s="103">
        <v>0</v>
      </c>
      <c r="L119" s="256">
        <f>I119</f>
        <v>49.1721</v>
      </c>
      <c r="M119" s="13"/>
      <c r="O119" s="21"/>
      <c r="P119" s="151"/>
    </row>
    <row r="120" spans="1:17" ht="26.25" customHeight="1" x14ac:dyDescent="0.25">
      <c r="A120" s="336"/>
      <c r="B120" s="347"/>
      <c r="C120" s="347"/>
      <c r="D120" s="105" t="s">
        <v>43</v>
      </c>
      <c r="E120" s="101" t="s">
        <v>74</v>
      </c>
      <c r="F120" s="101" t="s">
        <v>81</v>
      </c>
      <c r="G120" s="101" t="s">
        <v>354</v>
      </c>
      <c r="H120" s="101" t="s">
        <v>92</v>
      </c>
      <c r="I120" s="110">
        <v>14.849970000000001</v>
      </c>
      <c r="J120" s="103">
        <v>0</v>
      </c>
      <c r="K120" s="103">
        <v>0</v>
      </c>
      <c r="L120" s="218">
        <f>I120</f>
        <v>14.849970000000001</v>
      </c>
      <c r="M120" s="13"/>
      <c r="O120" s="21"/>
      <c r="P120" s="151"/>
    </row>
    <row r="121" spans="1:17" ht="24.75" customHeight="1" x14ac:dyDescent="0.25">
      <c r="A121" s="336"/>
      <c r="B121" s="347"/>
      <c r="C121" s="347"/>
      <c r="D121" s="29" t="s">
        <v>41</v>
      </c>
      <c r="E121" s="21" t="s">
        <v>74</v>
      </c>
      <c r="F121" s="21" t="s">
        <v>81</v>
      </c>
      <c r="G121" s="21" t="s">
        <v>90</v>
      </c>
      <c r="H121" s="21" t="s">
        <v>76</v>
      </c>
      <c r="I121" s="83">
        <v>52.5</v>
      </c>
      <c r="J121" s="83">
        <v>52.5</v>
      </c>
      <c r="K121" s="83">
        <v>52.5</v>
      </c>
      <c r="L121" s="170">
        <f t="shared" si="3"/>
        <v>157.5</v>
      </c>
      <c r="M121" s="13"/>
      <c r="O121" s="21" t="s">
        <v>93</v>
      </c>
      <c r="P121" s="25"/>
    </row>
    <row r="122" spans="1:17" ht="24.75" customHeight="1" x14ac:dyDescent="0.25">
      <c r="A122" s="312">
        <v>50</v>
      </c>
      <c r="B122" s="312" t="s">
        <v>165</v>
      </c>
      <c r="C122" s="313" t="s">
        <v>69</v>
      </c>
      <c r="D122" s="61" t="s">
        <v>28</v>
      </c>
      <c r="E122" s="63" t="s">
        <v>74</v>
      </c>
      <c r="F122" s="63" t="s">
        <v>94</v>
      </c>
      <c r="G122" s="63" t="s">
        <v>95</v>
      </c>
      <c r="H122" s="63" t="s">
        <v>152</v>
      </c>
      <c r="I122" s="189">
        <v>3695.5</v>
      </c>
      <c r="J122" s="189">
        <v>3695.5</v>
      </c>
      <c r="K122" s="189">
        <v>3695.5</v>
      </c>
      <c r="L122" s="189">
        <f>SUM(I122:K122)</f>
        <v>11086.5</v>
      </c>
      <c r="M122" s="13"/>
      <c r="O122" s="21"/>
      <c r="P122" s="25"/>
    </row>
    <row r="123" spans="1:17" ht="32.25" customHeight="1" x14ac:dyDescent="0.25">
      <c r="A123" s="312"/>
      <c r="B123" s="312"/>
      <c r="C123" s="313"/>
      <c r="D123" s="62" t="s">
        <v>42</v>
      </c>
      <c r="E123" s="64"/>
      <c r="F123" s="64"/>
      <c r="G123" s="64"/>
      <c r="H123" s="64"/>
      <c r="I123" s="195">
        <f>I122</f>
        <v>3695.5</v>
      </c>
      <c r="J123" s="195">
        <f>J122</f>
        <v>3695.5</v>
      </c>
      <c r="K123" s="195">
        <f>K122</f>
        <v>3695.5</v>
      </c>
      <c r="L123" s="195">
        <f t="shared" ref="L123" si="4">SUM(I123:K123)</f>
        <v>11086.5</v>
      </c>
      <c r="M123" s="13"/>
      <c r="O123" s="21"/>
      <c r="P123" s="25"/>
    </row>
    <row r="124" spans="1:17" ht="22.5" customHeight="1" x14ac:dyDescent="0.25">
      <c r="A124" s="312">
        <v>51</v>
      </c>
      <c r="B124" s="312" t="s">
        <v>262</v>
      </c>
      <c r="C124" s="313" t="s">
        <v>275</v>
      </c>
      <c r="D124" s="61" t="s">
        <v>28</v>
      </c>
      <c r="E124" s="63" t="s">
        <v>74</v>
      </c>
      <c r="F124" s="63" t="s">
        <v>94</v>
      </c>
      <c r="G124" s="63" t="s">
        <v>263</v>
      </c>
      <c r="H124" s="63" t="s">
        <v>76</v>
      </c>
      <c r="I124" s="189">
        <f>600-59.6-50</f>
        <v>490.4</v>
      </c>
      <c r="J124" s="189">
        <v>0</v>
      </c>
      <c r="K124" s="189">
        <v>0</v>
      </c>
      <c r="L124" s="189">
        <f>SUM(I124:K124)</f>
        <v>490.4</v>
      </c>
      <c r="M124" s="13"/>
      <c r="O124" s="21"/>
      <c r="P124" s="25"/>
    </row>
    <row r="125" spans="1:17" ht="27" customHeight="1" x14ac:dyDescent="0.25">
      <c r="A125" s="312"/>
      <c r="B125" s="312"/>
      <c r="C125" s="313"/>
      <c r="D125" s="62" t="s">
        <v>42</v>
      </c>
      <c r="E125" s="64"/>
      <c r="F125" s="64"/>
      <c r="G125" s="64"/>
      <c r="H125" s="64"/>
      <c r="I125" s="195">
        <f>I124</f>
        <v>490.4</v>
      </c>
      <c r="J125" s="195">
        <f>J124</f>
        <v>0</v>
      </c>
      <c r="K125" s="195">
        <f>K124</f>
        <v>0</v>
      </c>
      <c r="L125" s="195">
        <f t="shared" ref="L125" si="5">SUM(I125:K125)</f>
        <v>490.4</v>
      </c>
      <c r="M125" s="13"/>
      <c r="O125" s="21"/>
      <c r="P125" s="25"/>
    </row>
    <row r="126" spans="1:17" ht="24.75" customHeight="1" x14ac:dyDescent="0.25">
      <c r="A126" s="312">
        <v>52</v>
      </c>
      <c r="B126" s="312" t="s">
        <v>325</v>
      </c>
      <c r="C126" s="313" t="s">
        <v>379</v>
      </c>
      <c r="D126" s="61" t="s">
        <v>28</v>
      </c>
      <c r="E126" s="65" t="s">
        <v>74</v>
      </c>
      <c r="F126" s="65" t="s">
        <v>94</v>
      </c>
      <c r="G126" s="65" t="s">
        <v>263</v>
      </c>
      <c r="H126" s="65" t="s">
        <v>300</v>
      </c>
      <c r="I126" s="189">
        <f>15.16+30.75</f>
        <v>45.91</v>
      </c>
      <c r="J126" s="189">
        <v>0</v>
      </c>
      <c r="K126" s="189">
        <v>0</v>
      </c>
      <c r="L126" s="189">
        <f>SUM(I126:K126)</f>
        <v>45.91</v>
      </c>
      <c r="M126" s="111"/>
      <c r="N126" s="17"/>
      <c r="O126" s="21" t="s">
        <v>118</v>
      </c>
      <c r="P126" s="166"/>
    </row>
    <row r="127" spans="1:17" ht="25.5" customHeight="1" x14ac:dyDescent="0.25">
      <c r="A127" s="312"/>
      <c r="B127" s="312"/>
      <c r="C127" s="313"/>
      <c r="D127" s="62" t="s">
        <v>42</v>
      </c>
      <c r="E127" s="64"/>
      <c r="F127" s="64"/>
      <c r="G127" s="64"/>
      <c r="H127" s="64"/>
      <c r="I127" s="195">
        <f>I126</f>
        <v>45.91</v>
      </c>
      <c r="J127" s="195">
        <f>J126</f>
        <v>0</v>
      </c>
      <c r="K127" s="195">
        <f>K126</f>
        <v>0</v>
      </c>
      <c r="L127" s="195">
        <f t="shared" si="3"/>
        <v>45.91</v>
      </c>
      <c r="M127" s="111"/>
    </row>
    <row r="128" spans="1:17" ht="36.75" customHeight="1" x14ac:dyDescent="0.25">
      <c r="A128" s="355"/>
      <c r="B128" s="355"/>
      <c r="C128" s="355"/>
      <c r="D128" s="355"/>
      <c r="E128" s="355"/>
      <c r="F128" s="355"/>
      <c r="G128" s="355"/>
      <c r="H128" s="355"/>
      <c r="I128" s="355"/>
      <c r="J128" s="355"/>
      <c r="K128" s="355"/>
      <c r="L128" s="355"/>
    </row>
    <row r="129" spans="1:12" ht="18" x14ac:dyDescent="0.25">
      <c r="A129" s="354"/>
      <c r="B129" s="354"/>
      <c r="C129" s="354"/>
      <c r="D129" s="354"/>
      <c r="E129" s="354"/>
      <c r="F129" s="354"/>
      <c r="G129" s="354"/>
      <c r="H129" s="354"/>
      <c r="I129" s="354"/>
      <c r="J129" s="354"/>
      <c r="K129" s="354"/>
      <c r="L129" s="354"/>
    </row>
    <row r="130" spans="1:12" x14ac:dyDescent="0.25">
      <c r="A130" s="8"/>
      <c r="B130"/>
      <c r="C130"/>
      <c r="D130"/>
      <c r="E130"/>
      <c r="F130"/>
      <c r="G130"/>
      <c r="H130"/>
      <c r="I130"/>
      <c r="J130"/>
      <c r="K130"/>
      <c r="L130"/>
    </row>
    <row r="131" spans="1:12" x14ac:dyDescent="0.25">
      <c r="A131" s="8"/>
      <c r="B131"/>
      <c r="C131"/>
      <c r="D131"/>
      <c r="E131"/>
      <c r="F131"/>
      <c r="G131"/>
      <c r="H131"/>
      <c r="I131"/>
      <c r="J131"/>
      <c r="K131"/>
      <c r="L131"/>
    </row>
    <row r="132" spans="1:12" x14ac:dyDescent="0.25">
      <c r="A132" s="8"/>
      <c r="B132"/>
      <c r="C132"/>
      <c r="D132"/>
      <c r="E132"/>
      <c r="F132"/>
      <c r="G132"/>
      <c r="H132"/>
      <c r="I132"/>
      <c r="J132"/>
      <c r="K132"/>
      <c r="L132"/>
    </row>
  </sheetData>
  <mergeCells count="86">
    <mergeCell ref="T62:U62"/>
    <mergeCell ref="A124:A125"/>
    <mergeCell ref="B124:B125"/>
    <mergeCell ref="C124:C125"/>
    <mergeCell ref="H2:L2"/>
    <mergeCell ref="I3:L3"/>
    <mergeCell ref="A13:H13"/>
    <mergeCell ref="G19:G20"/>
    <mergeCell ref="A4:L4"/>
    <mergeCell ref="A5:L5"/>
    <mergeCell ref="A14:L14"/>
    <mergeCell ref="B15:B17"/>
    <mergeCell ref="A11:L11"/>
    <mergeCell ref="A12:L12"/>
    <mergeCell ref="F19:F20"/>
    <mergeCell ref="G8:L8"/>
    <mergeCell ref="G10:L10"/>
    <mergeCell ref="A6:L6"/>
    <mergeCell ref="I19:I20"/>
    <mergeCell ref="J19:J20"/>
    <mergeCell ref="A129:L129"/>
    <mergeCell ref="A128:L128"/>
    <mergeCell ref="A126:A127"/>
    <mergeCell ref="B126:B127"/>
    <mergeCell ref="C126:C127"/>
    <mergeCell ref="H7:L7"/>
    <mergeCell ref="I15:L16"/>
    <mergeCell ref="L19:L20"/>
    <mergeCell ref="H19:H20"/>
    <mergeCell ref="E19:E20"/>
    <mergeCell ref="E15:H16"/>
    <mergeCell ref="A115:A121"/>
    <mergeCell ref="B115:B121"/>
    <mergeCell ref="C115:C121"/>
    <mergeCell ref="A67:A69"/>
    <mergeCell ref="A108:A109"/>
    <mergeCell ref="A110:A114"/>
    <mergeCell ref="B110:B114"/>
    <mergeCell ref="C110:C114"/>
    <mergeCell ref="C95:C97"/>
    <mergeCell ref="B95:B97"/>
    <mergeCell ref="A95:A97"/>
    <mergeCell ref="A22:A23"/>
    <mergeCell ref="B67:B69"/>
    <mergeCell ref="C67:C69"/>
    <mergeCell ref="B108:B109"/>
    <mergeCell ref="C108:C109"/>
    <mergeCell ref="B103:C103"/>
    <mergeCell ref="A41:A43"/>
    <mergeCell ref="C22:C23"/>
    <mergeCell ref="A38:A40"/>
    <mergeCell ref="B41:B43"/>
    <mergeCell ref="C41:C43"/>
    <mergeCell ref="B32:B34"/>
    <mergeCell ref="C32:C34"/>
    <mergeCell ref="B35:B37"/>
    <mergeCell ref="A35:A37"/>
    <mergeCell ref="A58:A59"/>
    <mergeCell ref="A19:A21"/>
    <mergeCell ref="A15:A17"/>
    <mergeCell ref="C15:C17"/>
    <mergeCell ref="B19:B21"/>
    <mergeCell ref="C19:C21"/>
    <mergeCell ref="A55:A56"/>
    <mergeCell ref="B29:B31"/>
    <mergeCell ref="C55:C56"/>
    <mergeCell ref="C58:C59"/>
    <mergeCell ref="B58:B59"/>
    <mergeCell ref="A29:A31"/>
    <mergeCell ref="A32:A34"/>
    <mergeCell ref="T24:T26"/>
    <mergeCell ref="A122:A123"/>
    <mergeCell ref="B122:B123"/>
    <mergeCell ref="C122:C123"/>
    <mergeCell ref="G9:L9"/>
    <mergeCell ref="M60:N60"/>
    <mergeCell ref="D29:D31"/>
    <mergeCell ref="B63:C63"/>
    <mergeCell ref="B60:C60"/>
    <mergeCell ref="C29:C31"/>
    <mergeCell ref="B55:B56"/>
    <mergeCell ref="B38:B40"/>
    <mergeCell ref="C38:C40"/>
    <mergeCell ref="C35:C37"/>
    <mergeCell ref="D15:D17"/>
    <mergeCell ref="B22:B23"/>
  </mergeCells>
  <printOptions horizontalCentered="1" verticalCentered="1"/>
  <pageMargins left="3.937007874015748E-2" right="3.937007874015748E-2" top="0" bottom="0" header="0" footer="0"/>
  <pageSetup paperSize="9" scale="75" orientation="landscape" r:id="rId1"/>
  <rowBreaks count="4" manualBreakCount="4">
    <brk id="51" max="11" man="1"/>
    <brk id="81" max="11" man="1"/>
    <brk id="98" max="11" man="1"/>
    <brk id="11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120"/>
  <sheetViews>
    <sheetView tabSelected="1" view="pageBreakPreview" zoomScale="90" zoomScaleSheetLayoutView="90" workbookViewId="0">
      <selection activeCell="C5" sqref="C5:F5"/>
    </sheetView>
  </sheetViews>
  <sheetFormatPr defaultColWidth="13.85546875" defaultRowHeight="15.75" x14ac:dyDescent="0.25"/>
  <cols>
    <col min="1" max="1" width="5.7109375" style="3" customWidth="1"/>
    <col min="2" max="2" width="64" style="3" customWidth="1"/>
    <col min="3" max="3" width="16.28515625" style="3" customWidth="1"/>
    <col min="4" max="4" width="16.5703125" style="3" customWidth="1"/>
    <col min="5" max="5" width="16.42578125" style="3" customWidth="1"/>
    <col min="6" max="6" width="16.7109375" style="3" customWidth="1"/>
    <col min="7" max="10" width="13.85546875" style="3"/>
    <col min="11" max="11" width="14.85546875" style="3" bestFit="1" customWidth="1"/>
    <col min="12" max="16384" width="13.85546875" style="3"/>
  </cols>
  <sheetData>
    <row r="3" spans="1:8" ht="9" customHeight="1" x14ac:dyDescent="0.25">
      <c r="C3" s="377"/>
      <c r="D3" s="377"/>
      <c r="E3" s="377"/>
      <c r="F3" s="377"/>
    </row>
    <row r="4" spans="1:8" ht="89.25" hidden="1" customHeight="1" x14ac:dyDescent="0.25">
      <c r="C4" s="377"/>
      <c r="D4" s="377"/>
      <c r="E4" s="377"/>
      <c r="F4" s="377"/>
    </row>
    <row r="5" spans="1:8" ht="89.25" customHeight="1" x14ac:dyDescent="0.25">
      <c r="C5" s="377" t="s">
        <v>390</v>
      </c>
      <c r="D5" s="377"/>
      <c r="E5" s="377"/>
      <c r="F5" s="377"/>
    </row>
    <row r="6" spans="1:8" ht="24" customHeight="1" x14ac:dyDescent="0.25">
      <c r="C6" s="377" t="s">
        <v>119</v>
      </c>
      <c r="D6" s="377"/>
      <c r="E6" s="377"/>
      <c r="F6" s="377"/>
    </row>
    <row r="7" spans="1:8" ht="8.25" customHeight="1" x14ac:dyDescent="0.25">
      <c r="A7" s="372"/>
      <c r="B7" s="372"/>
      <c r="C7" s="372"/>
      <c r="D7" s="372"/>
      <c r="E7" s="372"/>
      <c r="F7" s="372"/>
      <c r="G7" s="9"/>
      <c r="H7" s="9"/>
    </row>
    <row r="8" spans="1:8" ht="3" customHeight="1" x14ac:dyDescent="0.25">
      <c r="A8" s="372"/>
      <c r="B8" s="372"/>
      <c r="C8" s="372"/>
      <c r="D8" s="372"/>
      <c r="E8" s="372"/>
      <c r="F8" s="372"/>
      <c r="G8" s="9"/>
      <c r="H8" s="9"/>
    </row>
    <row r="9" spans="1:8" hidden="1" x14ac:dyDescent="0.25">
      <c r="A9" s="372"/>
      <c r="B9" s="372"/>
      <c r="C9" s="372"/>
      <c r="D9" s="372"/>
      <c r="E9" s="372"/>
      <c r="F9" s="372"/>
      <c r="G9" s="9"/>
      <c r="H9" s="9"/>
    </row>
    <row r="10" spans="1:8" ht="15" hidden="1" customHeight="1" x14ac:dyDescent="0.25">
      <c r="A10" s="9"/>
      <c r="B10" s="9"/>
      <c r="C10" s="9"/>
      <c r="D10" s="9"/>
      <c r="E10" s="9"/>
      <c r="F10" s="9"/>
      <c r="G10" s="9"/>
      <c r="H10" s="9"/>
    </row>
    <row r="11" spans="1:8" x14ac:dyDescent="0.25">
      <c r="A11" s="288" t="s">
        <v>18</v>
      </c>
      <c r="B11" s="288"/>
      <c r="C11" s="288"/>
      <c r="D11" s="288"/>
      <c r="E11" s="288"/>
      <c r="F11" s="288"/>
      <c r="G11" s="4"/>
      <c r="H11" s="4"/>
    </row>
    <row r="12" spans="1:8" x14ac:dyDescent="0.25">
      <c r="A12" s="288" t="s">
        <v>29</v>
      </c>
      <c r="B12" s="288"/>
      <c r="C12" s="288"/>
      <c r="D12" s="288"/>
      <c r="E12" s="288"/>
      <c r="F12" s="288"/>
      <c r="G12" s="4"/>
      <c r="H12" s="4"/>
    </row>
    <row r="13" spans="1:8" x14ac:dyDescent="0.25">
      <c r="A13" s="288" t="s">
        <v>30</v>
      </c>
      <c r="B13" s="288"/>
      <c r="C13" s="288"/>
      <c r="D13" s="288"/>
      <c r="E13" s="288"/>
      <c r="F13" s="288"/>
      <c r="G13" s="4"/>
      <c r="H13" s="4"/>
    </row>
    <row r="14" spans="1:8" ht="33.75" customHeight="1" x14ac:dyDescent="0.25">
      <c r="A14" s="376" t="s">
        <v>251</v>
      </c>
      <c r="B14" s="376"/>
      <c r="C14" s="376"/>
      <c r="D14" s="376"/>
      <c r="E14" s="376"/>
      <c r="F14" s="376"/>
      <c r="G14" s="4"/>
      <c r="H14" s="4"/>
    </row>
    <row r="15" spans="1:8" x14ac:dyDescent="0.25">
      <c r="A15" s="374" t="s">
        <v>101</v>
      </c>
      <c r="B15" s="374"/>
      <c r="C15" s="374"/>
      <c r="D15" s="374"/>
      <c r="E15" s="374"/>
      <c r="F15" s="374"/>
      <c r="G15" s="4"/>
      <c r="H15" s="4"/>
    </row>
    <row r="16" spans="1:8" ht="12.75" customHeight="1" x14ac:dyDescent="0.25">
      <c r="A16" s="339" t="s">
        <v>0</v>
      </c>
      <c r="B16" s="339" t="s">
        <v>31</v>
      </c>
      <c r="C16" s="375" t="s">
        <v>32</v>
      </c>
      <c r="D16" s="375"/>
      <c r="E16" s="375"/>
      <c r="F16" s="375"/>
    </row>
    <row r="17" spans="1:11" ht="15.75" hidden="1" customHeight="1" x14ac:dyDescent="0.25">
      <c r="A17" s="340"/>
      <c r="B17" s="340"/>
      <c r="C17" s="339" t="s">
        <v>28</v>
      </c>
      <c r="D17" s="378"/>
      <c r="E17" s="378"/>
      <c r="F17" s="379"/>
    </row>
    <row r="18" spans="1:11" ht="51" customHeight="1" x14ac:dyDescent="0.25">
      <c r="A18" s="341"/>
      <c r="B18" s="341"/>
      <c r="C18" s="341"/>
      <c r="D18" s="182" t="s">
        <v>253</v>
      </c>
      <c r="E18" s="182" t="s">
        <v>254</v>
      </c>
      <c r="F18" s="182" t="s">
        <v>255</v>
      </c>
      <c r="G18" s="5"/>
      <c r="H18" s="5"/>
    </row>
    <row r="19" spans="1:11" x14ac:dyDescent="0.25">
      <c r="A19" s="18">
        <v>1</v>
      </c>
      <c r="B19" s="18">
        <v>2</v>
      </c>
      <c r="C19" s="18">
        <v>3</v>
      </c>
      <c r="D19" s="18">
        <v>6</v>
      </c>
      <c r="E19" s="18">
        <v>7</v>
      </c>
      <c r="F19" s="18">
        <v>8</v>
      </c>
      <c r="G19" s="6"/>
      <c r="H19" s="6"/>
    </row>
    <row r="20" spans="1:11" ht="44.25" customHeight="1" x14ac:dyDescent="0.25">
      <c r="A20" s="34">
        <v>1</v>
      </c>
      <c r="B20" s="34" t="s">
        <v>252</v>
      </c>
      <c r="C20" s="174">
        <f>SUM(D20:F20)</f>
        <v>222204.02815999999</v>
      </c>
      <c r="D20" s="174">
        <f>D22+D25+D27</f>
        <v>103792.54266000001</v>
      </c>
      <c r="E20" s="174">
        <f>E22+E25+E27+E29</f>
        <v>59205.745500000005</v>
      </c>
      <c r="F20" s="199">
        <f>F22+F25</f>
        <v>59205.74</v>
      </c>
      <c r="G20" s="36">
        <f>D20+E20+F20</f>
        <v>222204.02815999999</v>
      </c>
      <c r="H20" s="6"/>
      <c r="K20" s="87">
        <f>SUM(D20:F20)</f>
        <v>222204.02815999999</v>
      </c>
    </row>
    <row r="21" spans="1:11" x14ac:dyDescent="0.25">
      <c r="A21" s="10">
        <v>2</v>
      </c>
      <c r="B21" s="10" t="s">
        <v>33</v>
      </c>
      <c r="C21" s="373"/>
      <c r="D21" s="373"/>
      <c r="E21" s="373"/>
      <c r="F21" s="373"/>
      <c r="G21" s="5"/>
      <c r="H21" s="5"/>
      <c r="K21" s="87">
        <f>SUM(D22:F22)</f>
        <v>164911.49374000003</v>
      </c>
    </row>
    <row r="22" spans="1:11" x14ac:dyDescent="0.25">
      <c r="A22" s="10">
        <v>3</v>
      </c>
      <c r="B22" s="10" t="s">
        <v>34</v>
      </c>
      <c r="C22" s="123">
        <f t="shared" ref="C22:C30" si="0">SUM(D22:F22)</f>
        <v>164911.49374000003</v>
      </c>
      <c r="D22" s="123">
        <f>D33+D44+D55+D66+D77+D88+D99</f>
        <v>55831.408240000012</v>
      </c>
      <c r="E22" s="86">
        <f>E33+E44+E55+E66+E99+E110</f>
        <v>54540.045500000007</v>
      </c>
      <c r="F22" s="86">
        <f>F33+F44+F55+F66+F99+F110</f>
        <v>54540.04</v>
      </c>
      <c r="G22" s="94">
        <f>E33+E55+E66</f>
        <v>54540.045500000007</v>
      </c>
      <c r="H22" s="95"/>
      <c r="I22" s="3">
        <v>35544.199999999997</v>
      </c>
      <c r="K22" s="87">
        <f>C22+C25+C27</f>
        <v>222204.02816000005</v>
      </c>
    </row>
    <row r="23" spans="1:11" ht="16.5" customHeight="1" x14ac:dyDescent="0.25">
      <c r="A23" s="10">
        <v>4</v>
      </c>
      <c r="B23" s="10" t="s">
        <v>35</v>
      </c>
      <c r="C23" s="86">
        <f t="shared" si="0"/>
        <v>3088.5569999999998</v>
      </c>
      <c r="D23" s="86">
        <f>D34</f>
        <v>1092.557</v>
      </c>
      <c r="E23" s="141">
        <f>E34</f>
        <v>998</v>
      </c>
      <c r="F23" s="141">
        <f>F34</f>
        <v>998</v>
      </c>
      <c r="G23" s="14"/>
      <c r="H23" s="7"/>
    </row>
    <row r="24" spans="1:11" ht="30.75" customHeight="1" x14ac:dyDescent="0.25">
      <c r="A24" s="10">
        <v>5</v>
      </c>
      <c r="B24" s="10" t="s">
        <v>36</v>
      </c>
      <c r="C24" s="141">
        <f t="shared" si="0"/>
        <v>0</v>
      </c>
      <c r="D24" s="141">
        <v>0</v>
      </c>
      <c r="E24" s="141">
        <v>0</v>
      </c>
      <c r="F24" s="141">
        <v>0</v>
      </c>
      <c r="G24" s="7"/>
      <c r="H24" s="14"/>
      <c r="I24" s="3">
        <v>10307.6</v>
      </c>
    </row>
    <row r="25" spans="1:11" x14ac:dyDescent="0.25">
      <c r="A25" s="10">
        <v>6</v>
      </c>
      <c r="B25" s="10" t="s">
        <v>37</v>
      </c>
      <c r="C25" s="123">
        <f t="shared" si="0"/>
        <v>57292.534419999996</v>
      </c>
      <c r="D25" s="123">
        <f>D36+D47+D58+D69+D102+D80</f>
        <v>47961.134420000002</v>
      </c>
      <c r="E25" s="141">
        <f>E36+E58+E69+E102+E80</f>
        <v>4665.7</v>
      </c>
      <c r="F25" s="141">
        <f>F36+F47+F58+F69+F102+F80</f>
        <v>4665.7</v>
      </c>
      <c r="G25" s="107">
        <f>D36+D47+D58+D69+D80</f>
        <v>47961.134420000002</v>
      </c>
      <c r="H25" s="14"/>
    </row>
    <row r="26" spans="1:11" x14ac:dyDescent="0.25">
      <c r="A26" s="10">
        <v>7</v>
      </c>
      <c r="B26" s="10" t="s">
        <v>35</v>
      </c>
      <c r="C26" s="141">
        <f t="shared" si="0"/>
        <v>38000</v>
      </c>
      <c r="D26" s="141">
        <f>D37</f>
        <v>38000</v>
      </c>
      <c r="E26" s="141">
        <v>0</v>
      </c>
      <c r="F26" s="141">
        <v>0</v>
      </c>
      <c r="G26" s="7"/>
      <c r="H26" s="7"/>
    </row>
    <row r="27" spans="1:11" x14ac:dyDescent="0.25">
      <c r="A27" s="10">
        <v>8</v>
      </c>
      <c r="B27" s="10" t="s">
        <v>38</v>
      </c>
      <c r="C27" s="32">
        <f t="shared" si="0"/>
        <v>0</v>
      </c>
      <c r="D27" s="32">
        <f>D60</f>
        <v>0</v>
      </c>
      <c r="E27" s="141">
        <v>0</v>
      </c>
      <c r="F27" s="141">
        <v>0</v>
      </c>
      <c r="G27" s="7"/>
      <c r="H27" s="7"/>
      <c r="I27" s="89">
        <f>D25+D27</f>
        <v>47961.134420000002</v>
      </c>
    </row>
    <row r="28" spans="1:11" x14ac:dyDescent="0.25">
      <c r="A28" s="10">
        <v>9</v>
      </c>
      <c r="B28" s="10" t="s">
        <v>35</v>
      </c>
      <c r="C28" s="141">
        <f t="shared" si="0"/>
        <v>0</v>
      </c>
      <c r="D28" s="141">
        <v>0</v>
      </c>
      <c r="E28" s="141">
        <v>0</v>
      </c>
      <c r="F28" s="141">
        <v>0</v>
      </c>
      <c r="G28" s="107">
        <f>D22+D25</f>
        <v>103792.54266000001</v>
      </c>
      <c r="H28" s="7"/>
    </row>
    <row r="29" spans="1:11" x14ac:dyDescent="0.25">
      <c r="A29" s="10">
        <v>10</v>
      </c>
      <c r="B29" s="10" t="s">
        <v>39</v>
      </c>
      <c r="C29" s="141">
        <f t="shared" si="0"/>
        <v>0</v>
      </c>
      <c r="D29" s="141">
        <v>0</v>
      </c>
      <c r="E29" s="141">
        <v>0</v>
      </c>
      <c r="F29" s="141">
        <v>0</v>
      </c>
    </row>
    <row r="30" spans="1:11" x14ac:dyDescent="0.25">
      <c r="A30" s="10">
        <v>11</v>
      </c>
      <c r="B30" s="10" t="s">
        <v>35</v>
      </c>
      <c r="C30" s="141">
        <f t="shared" si="0"/>
        <v>0</v>
      </c>
      <c r="D30" s="141">
        <v>0</v>
      </c>
      <c r="E30" s="141">
        <v>0</v>
      </c>
      <c r="F30" s="141">
        <v>0</v>
      </c>
    </row>
    <row r="31" spans="1:11" ht="28.5" x14ac:dyDescent="0.25">
      <c r="A31" s="35">
        <v>12</v>
      </c>
      <c r="B31" s="35" t="s">
        <v>70</v>
      </c>
      <c r="C31" s="197">
        <f>D31+E31+F31</f>
        <v>107983.14668000001</v>
      </c>
      <c r="D31" s="197">
        <f>D33+D36</f>
        <v>60554.146680000005</v>
      </c>
      <c r="E31" s="125">
        <f>E33+E36+E38+E40</f>
        <v>23714.5</v>
      </c>
      <c r="F31" s="125">
        <f>F33+F36+F38</f>
        <v>23714.5</v>
      </c>
      <c r="G31" s="57"/>
    </row>
    <row r="32" spans="1:11" x14ac:dyDescent="0.25">
      <c r="A32" s="10">
        <v>13</v>
      </c>
      <c r="B32" s="10" t="s">
        <v>33</v>
      </c>
      <c r="C32" s="373"/>
      <c r="D32" s="373"/>
      <c r="E32" s="373"/>
      <c r="F32" s="373"/>
    </row>
    <row r="33" spans="1:7" x14ac:dyDescent="0.25">
      <c r="A33" s="10">
        <v>14</v>
      </c>
      <c r="B33" s="10" t="s">
        <v>34</v>
      </c>
      <c r="C33" s="123">
        <f>SUM(D33:F33)</f>
        <v>69983.146680000005</v>
      </c>
      <c r="D33" s="123">
        <f>'Прил. 5 (2)'!I24+'Прил. 5 (2)'!I25+'Прил. 5 (2)'!I26+'Прил. 5 (2)'!I34+'Прил. 5 (2)'!I49+'Прил. 5 (2)'!I50+'Прил. 5 (2)'!I51+'Прил. 5 (2)'!I52+'Прил. 5 (2)'!I53</f>
        <v>22554.146680000002</v>
      </c>
      <c r="E33" s="141">
        <f>'Прил. 5 (2)'!J24+'Прил. 5 (2)'!J25+'Прил. 5 (2)'!J26+'Прил. 5 (2)'!J34</f>
        <v>23714.5</v>
      </c>
      <c r="F33" s="141">
        <f>'Прил. 5 (2)'!K24+'Прил. 5 (2)'!K25+'Прил. 5 (2)'!K26+'Прил. 5 (2)'!K34</f>
        <v>23714.5</v>
      </c>
      <c r="G33" s="17">
        <f>'Прил. 5 (2)'!I24+'Прил. 5 (2)'!I25+'Прил. 5 (2)'!I26+'Прил. 5 (2)'!I34</f>
        <v>21732.64399</v>
      </c>
    </row>
    <row r="34" spans="1:7" x14ac:dyDescent="0.25">
      <c r="A34" s="10">
        <v>15</v>
      </c>
      <c r="B34" s="10" t="s">
        <v>35</v>
      </c>
      <c r="C34" s="123">
        <f>SUM(D34:F34)</f>
        <v>3088.5569999999998</v>
      </c>
      <c r="D34" s="123">
        <f>'Прил. 5 (2)'!I34+'Прил. 5 (2)'!I51</f>
        <v>1092.557</v>
      </c>
      <c r="E34" s="141">
        <f>'Прил. 5 (2)'!J34</f>
        <v>998</v>
      </c>
      <c r="F34" s="141">
        <f>'Прил. 5 (2)'!K34</f>
        <v>998</v>
      </c>
    </row>
    <row r="35" spans="1:7" ht="30" x14ac:dyDescent="0.25">
      <c r="A35" s="10">
        <v>16</v>
      </c>
      <c r="B35" s="10" t="s">
        <v>36</v>
      </c>
      <c r="C35" s="141">
        <f>SUM(D35:F35)</f>
        <v>0</v>
      </c>
      <c r="D35" s="141">
        <v>0</v>
      </c>
      <c r="E35" s="141">
        <v>0</v>
      </c>
      <c r="F35" s="141">
        <v>0</v>
      </c>
    </row>
    <row r="36" spans="1:7" x14ac:dyDescent="0.25">
      <c r="A36" s="10">
        <v>17</v>
      </c>
      <c r="B36" s="10" t="s">
        <v>37</v>
      </c>
      <c r="C36" s="141">
        <f>D36+E36+F36</f>
        <v>38000</v>
      </c>
      <c r="D36" s="141">
        <f>'Прил. 5 (2)'!I33</f>
        <v>38000</v>
      </c>
      <c r="E36" s="141">
        <v>0</v>
      </c>
      <c r="F36" s="141">
        <v>0</v>
      </c>
      <c r="G36" s="89">
        <f>D58+D113</f>
        <v>5772.44272</v>
      </c>
    </row>
    <row r="37" spans="1:7" x14ac:dyDescent="0.25">
      <c r="A37" s="10">
        <v>18</v>
      </c>
      <c r="B37" s="10" t="s">
        <v>35</v>
      </c>
      <c r="C37" s="141">
        <f t="shared" ref="C37:C42" si="1">SUM(D37:F37)</f>
        <v>38000</v>
      </c>
      <c r="D37" s="141">
        <f>D36</f>
        <v>38000</v>
      </c>
      <c r="E37" s="141">
        <v>0</v>
      </c>
      <c r="F37" s="141">
        <v>0</v>
      </c>
    </row>
    <row r="38" spans="1:7" x14ac:dyDescent="0.25">
      <c r="A38" s="10">
        <v>19</v>
      </c>
      <c r="B38" s="10" t="s">
        <v>38</v>
      </c>
      <c r="C38" s="141">
        <f t="shared" si="1"/>
        <v>0</v>
      </c>
      <c r="D38" s="141">
        <v>0</v>
      </c>
      <c r="E38" s="141">
        <v>0</v>
      </c>
      <c r="F38" s="141">
        <v>0</v>
      </c>
    </row>
    <row r="39" spans="1:7" x14ac:dyDescent="0.25">
      <c r="A39" s="10">
        <v>20</v>
      </c>
      <c r="B39" s="10" t="s">
        <v>35</v>
      </c>
      <c r="C39" s="141">
        <f t="shared" si="1"/>
        <v>0</v>
      </c>
      <c r="D39" s="141">
        <v>0</v>
      </c>
      <c r="E39" s="141">
        <v>0</v>
      </c>
      <c r="F39" s="141">
        <v>0</v>
      </c>
    </row>
    <row r="40" spans="1:7" x14ac:dyDescent="0.25">
      <c r="A40" s="10">
        <v>21</v>
      </c>
      <c r="B40" s="10" t="s">
        <v>39</v>
      </c>
      <c r="C40" s="141">
        <f t="shared" si="1"/>
        <v>0</v>
      </c>
      <c r="D40" s="141">
        <v>0</v>
      </c>
      <c r="E40" s="141">
        <v>0</v>
      </c>
      <c r="F40" s="141">
        <v>0</v>
      </c>
    </row>
    <row r="41" spans="1:7" x14ac:dyDescent="0.25">
      <c r="A41" s="10">
        <v>22</v>
      </c>
      <c r="B41" s="10" t="s">
        <v>35</v>
      </c>
      <c r="C41" s="141">
        <f t="shared" si="1"/>
        <v>0</v>
      </c>
      <c r="D41" s="141">
        <v>0</v>
      </c>
      <c r="E41" s="141">
        <v>0</v>
      </c>
      <c r="F41" s="141">
        <v>0</v>
      </c>
    </row>
    <row r="42" spans="1:7" ht="28.5" x14ac:dyDescent="0.25">
      <c r="A42" s="35">
        <v>23</v>
      </c>
      <c r="B42" s="35" t="s">
        <v>71</v>
      </c>
      <c r="C42" s="81">
        <f t="shared" si="1"/>
        <v>0</v>
      </c>
      <c r="D42" s="81">
        <f>D44+D47+D49+D51</f>
        <v>0</v>
      </c>
      <c r="E42" s="81">
        <f>E44+E47+E49+E51</f>
        <v>0</v>
      </c>
      <c r="F42" s="81">
        <f>F44+F47+F49</f>
        <v>0</v>
      </c>
    </row>
    <row r="43" spans="1:7" x14ac:dyDescent="0.25">
      <c r="A43" s="10">
        <v>24</v>
      </c>
      <c r="B43" s="10" t="s">
        <v>33</v>
      </c>
      <c r="C43" s="141"/>
      <c r="D43" s="141"/>
      <c r="E43" s="141"/>
      <c r="F43" s="141"/>
    </row>
    <row r="44" spans="1:7" x14ac:dyDescent="0.25">
      <c r="A44" s="10">
        <v>25</v>
      </c>
      <c r="B44" s="10" t="s">
        <v>34</v>
      </c>
      <c r="C44" s="141">
        <f t="shared" ref="C44:C52" si="2">SUM(D44:F44)</f>
        <v>0</v>
      </c>
      <c r="D44" s="141">
        <f>'[1]Прил. 5 (2)'!I46</f>
        <v>0</v>
      </c>
      <c r="E44" s="141">
        <f>'[1]Прил. 5 (2)'!J46</f>
        <v>0</v>
      </c>
      <c r="F44" s="141">
        <f>'[1]Прил. 5 (2)'!K46</f>
        <v>0</v>
      </c>
    </row>
    <row r="45" spans="1:7" x14ac:dyDescent="0.25">
      <c r="A45" s="10">
        <v>26</v>
      </c>
      <c r="B45" s="10" t="s">
        <v>35</v>
      </c>
      <c r="C45" s="141">
        <f t="shared" si="2"/>
        <v>0</v>
      </c>
      <c r="D45" s="141">
        <f>D44</f>
        <v>0</v>
      </c>
      <c r="E45" s="141">
        <f>E44</f>
        <v>0</v>
      </c>
      <c r="F45" s="141">
        <f>F44</f>
        <v>0</v>
      </c>
    </row>
    <row r="46" spans="1:7" ht="30" x14ac:dyDescent="0.25">
      <c r="A46" s="10">
        <v>27</v>
      </c>
      <c r="B46" s="10" t="s">
        <v>36</v>
      </c>
      <c r="C46" s="141">
        <f t="shared" si="2"/>
        <v>0</v>
      </c>
      <c r="D46" s="141">
        <v>0</v>
      </c>
      <c r="E46" s="141">
        <v>0</v>
      </c>
      <c r="F46" s="141">
        <v>0</v>
      </c>
    </row>
    <row r="47" spans="1:7" x14ac:dyDescent="0.25">
      <c r="A47" s="10">
        <v>28</v>
      </c>
      <c r="B47" s="10" t="s">
        <v>37</v>
      </c>
      <c r="C47" s="141">
        <f t="shared" si="2"/>
        <v>0</v>
      </c>
      <c r="D47" s="141">
        <v>0</v>
      </c>
      <c r="E47" s="141">
        <v>0</v>
      </c>
      <c r="F47" s="141">
        <v>0</v>
      </c>
    </row>
    <row r="48" spans="1:7" x14ac:dyDescent="0.25">
      <c r="A48" s="10">
        <v>29</v>
      </c>
      <c r="B48" s="10" t="s">
        <v>35</v>
      </c>
      <c r="C48" s="141">
        <f t="shared" si="2"/>
        <v>0</v>
      </c>
      <c r="D48" s="141">
        <v>0</v>
      </c>
      <c r="E48" s="141">
        <v>0</v>
      </c>
      <c r="F48" s="141">
        <v>0</v>
      </c>
    </row>
    <row r="49" spans="1:7" x14ac:dyDescent="0.25">
      <c r="A49" s="10">
        <v>30</v>
      </c>
      <c r="B49" s="10" t="s">
        <v>38</v>
      </c>
      <c r="C49" s="141">
        <f t="shared" si="2"/>
        <v>0</v>
      </c>
      <c r="D49" s="141">
        <v>0</v>
      </c>
      <c r="E49" s="141">
        <v>0</v>
      </c>
      <c r="F49" s="141">
        <v>0</v>
      </c>
    </row>
    <row r="50" spans="1:7" x14ac:dyDescent="0.25">
      <c r="A50" s="10">
        <v>31</v>
      </c>
      <c r="B50" s="10" t="s">
        <v>35</v>
      </c>
      <c r="C50" s="141">
        <f t="shared" si="2"/>
        <v>0</v>
      </c>
      <c r="D50" s="141">
        <v>0</v>
      </c>
      <c r="E50" s="141">
        <v>0</v>
      </c>
      <c r="F50" s="141">
        <v>0</v>
      </c>
    </row>
    <row r="51" spans="1:7" x14ac:dyDescent="0.25">
      <c r="A51" s="10">
        <v>32</v>
      </c>
      <c r="B51" s="10" t="s">
        <v>39</v>
      </c>
      <c r="C51" s="141">
        <f t="shared" si="2"/>
        <v>0</v>
      </c>
      <c r="D51" s="141">
        <v>0</v>
      </c>
      <c r="E51" s="141">
        <v>0</v>
      </c>
      <c r="F51" s="141">
        <v>0</v>
      </c>
    </row>
    <row r="52" spans="1:7" x14ac:dyDescent="0.25">
      <c r="A52" s="10">
        <v>33</v>
      </c>
      <c r="B52" s="10" t="s">
        <v>35</v>
      </c>
      <c r="C52" s="141">
        <f t="shared" si="2"/>
        <v>0</v>
      </c>
      <c r="D52" s="141">
        <v>0</v>
      </c>
      <c r="E52" s="141">
        <v>0</v>
      </c>
      <c r="F52" s="141">
        <v>0</v>
      </c>
    </row>
    <row r="53" spans="1:7" ht="32.25" customHeight="1" x14ac:dyDescent="0.25">
      <c r="A53" s="35">
        <v>34</v>
      </c>
      <c r="B53" s="35" t="s">
        <v>96</v>
      </c>
      <c r="C53" s="197">
        <f>D53+E53+F53</f>
        <v>46236.337</v>
      </c>
      <c r="D53" s="231">
        <f>D55+D58+D60</f>
        <v>19628.837000000003</v>
      </c>
      <c r="E53" s="200">
        <f>E55+E58</f>
        <v>13303.75</v>
      </c>
      <c r="F53" s="200">
        <f>F55+F58</f>
        <v>13303.75</v>
      </c>
      <c r="G53" s="89">
        <f>D53+E53+F53</f>
        <v>46236.337</v>
      </c>
    </row>
    <row r="54" spans="1:7" x14ac:dyDescent="0.25">
      <c r="A54" s="10">
        <v>35</v>
      </c>
      <c r="B54" s="10" t="s">
        <v>33</v>
      </c>
      <c r="C54" s="141"/>
      <c r="D54" s="123"/>
      <c r="E54" s="141"/>
      <c r="F54" s="141"/>
    </row>
    <row r="55" spans="1:7" x14ac:dyDescent="0.25">
      <c r="A55" s="10">
        <v>36</v>
      </c>
      <c r="B55" s="10" t="s">
        <v>34</v>
      </c>
      <c r="C55" s="123">
        <f>D55+E55+F55</f>
        <v>38523.494279999999</v>
      </c>
      <c r="D55" s="219">
        <f>'Прил. 5 (2)'!I61+'Прил. 5 (2)'!I62+'Прил. 5 (2)'!I64+'Прил. 5 (2)'!I65+'Прил. 5 (2)'!I69+'Прил. 5 (2)'!I71+'Прил. 5 (2)'!I72+'Прил. 5 (2)'!I77+'Прил. 5 (2)'!I78+'Прил. 5 (2)'!I81+'Прил. 5 (2)'!I82+'Прил. 5 (2)'!I83+'Прил. 5 (2)'!I85+'Прил. 5 (2)'!I86+'Прил. 5 (2)'!I87+'Прил. 5 (2)'!I88+'Прил. 5 (2)'!I89+'Прил. 5 (2)'!I90+'Прил. 5 (2)'!I91+'Прил. 5 (2)'!I92+'Прил. 5 (2)'!I93+'Прил. 5 (2)'!I94+'Прил. 5 (2)'!I97+'Прил. 5 (2)'!I99+'Прил. 5 (2)'!I100+'Прил. 5 (2)'!I101+'Прил. 5 (2)'!I104+'Прил. 5 (2)'!I105+'Прил. 5 (2)'!I106</f>
        <v>13856.394280000002</v>
      </c>
      <c r="E55" s="86">
        <f>'Прил. 5 (2)'!J61+'Прил. 5 (2)'!J62+'Прил. 5 (2)'!J64+'Прил. 5 (2)'!J65+'Прил. 5 (2)'!J69+'Прил. 5 (2)'!J71+'Прил. 5 (2)'!J72+'Прил. 5 (2)'!J77+'Прил. 5 (2)'!J78+'Прил. 5 (2)'!J81+'Прил. 5 (2)'!J82+'Прил. 5 (2)'!J83+'Прил. 5 (2)'!J85+'Прил. 5 (2)'!J86+'Прил. 5 (2)'!J87+'Прил. 5 (2)'!J88+'Прил. 5 (2)'!J89+'Прил. 5 (2)'!J98+'Прил. 5 (2)'!J104+'Прил. 5 (2)'!J105+'Прил. 5 (2)'!J106</f>
        <v>12333.55</v>
      </c>
      <c r="F55" s="86">
        <f>'Прил. 5 (2)'!K61+'Прил. 5 (2)'!K62+'Прил. 5 (2)'!K64+'Прил. 5 (2)'!K65+'Прил. 5 (2)'!K69+'Прил. 5 (2)'!K71+'Прил. 5 (2)'!K72+'Прил. 5 (2)'!K77+'Прил. 5 (2)'!K78+'Прил. 5 (2)'!K81+'Прил. 5 (2)'!K82+'Прил. 5 (2)'!K83+'Прил. 5 (2)'!K85+'Прил. 5 (2)'!K86+'Прил. 5 (2)'!K87+'Прил. 5 (2)'!K88+'Прил. 5 (2)'!K89+'Прил. 5 (2)'!K98+'Прил. 5 (2)'!K104+'Прил. 5 (2)'!K105+'Прил. 5 (2)'!K106</f>
        <v>12333.55</v>
      </c>
      <c r="G55" s="47"/>
    </row>
    <row r="56" spans="1:7" x14ac:dyDescent="0.25">
      <c r="A56" s="10">
        <v>37</v>
      </c>
      <c r="B56" s="10" t="s">
        <v>35</v>
      </c>
      <c r="C56" s="141">
        <f t="shared" ref="C56:C64" si="3">SUM(D56:F56)</f>
        <v>0</v>
      </c>
      <c r="D56" s="32">
        <v>0</v>
      </c>
      <c r="E56" s="141">
        <v>0</v>
      </c>
      <c r="F56" s="141">
        <v>0</v>
      </c>
      <c r="G56" s="47"/>
    </row>
    <row r="57" spans="1:7" ht="30" x14ac:dyDescent="0.25">
      <c r="A57" s="10">
        <v>38</v>
      </c>
      <c r="B57" s="10" t="s">
        <v>36</v>
      </c>
      <c r="C57" s="141">
        <f t="shared" si="3"/>
        <v>0</v>
      </c>
      <c r="D57" s="32">
        <v>0</v>
      </c>
      <c r="E57" s="141">
        <v>0</v>
      </c>
      <c r="F57" s="141">
        <v>0</v>
      </c>
    </row>
    <row r="58" spans="1:7" x14ac:dyDescent="0.25">
      <c r="A58" s="10">
        <v>39</v>
      </c>
      <c r="B58" s="10" t="s">
        <v>37</v>
      </c>
      <c r="C58" s="123">
        <f t="shared" si="3"/>
        <v>7712.8427199999996</v>
      </c>
      <c r="D58" s="123">
        <f>'Прил. 5 (2)'!I66+'Прил. 5 (2)'!I68+'Прил. 5 (2)'!I96</f>
        <v>5772.44272</v>
      </c>
      <c r="E58" s="141">
        <f>'Прил. 5 (2)'!J66+'Прил. 5 (2)'!J68</f>
        <v>970.2</v>
      </c>
      <c r="F58" s="141">
        <f>'Прил. 5 (2)'!K66+'Прил. 5 (2)'!K68</f>
        <v>970.2</v>
      </c>
      <c r="G58" s="87"/>
    </row>
    <row r="59" spans="1:7" x14ac:dyDescent="0.25">
      <c r="A59" s="10">
        <v>40</v>
      </c>
      <c r="B59" s="10" t="s">
        <v>35</v>
      </c>
      <c r="C59" s="141">
        <f t="shared" si="3"/>
        <v>0</v>
      </c>
      <c r="D59" s="141">
        <v>0</v>
      </c>
      <c r="E59" s="141">
        <v>0</v>
      </c>
      <c r="F59" s="141">
        <v>0</v>
      </c>
    </row>
    <row r="60" spans="1:7" x14ac:dyDescent="0.25">
      <c r="A60" s="10">
        <v>41</v>
      </c>
      <c r="B60" s="10" t="s">
        <v>38</v>
      </c>
      <c r="C60" s="32">
        <f t="shared" si="3"/>
        <v>0</v>
      </c>
      <c r="D60" s="32">
        <v>0</v>
      </c>
      <c r="E60" s="141">
        <v>0</v>
      </c>
      <c r="F60" s="141">
        <v>0</v>
      </c>
    </row>
    <row r="61" spans="1:7" x14ac:dyDescent="0.25">
      <c r="A61" s="10">
        <v>42</v>
      </c>
      <c r="B61" s="10" t="s">
        <v>35</v>
      </c>
      <c r="C61" s="141">
        <f t="shared" si="3"/>
        <v>0</v>
      </c>
      <c r="D61" s="141">
        <v>0</v>
      </c>
      <c r="E61" s="141">
        <v>0</v>
      </c>
      <c r="F61" s="141">
        <v>0</v>
      </c>
    </row>
    <row r="62" spans="1:7" x14ac:dyDescent="0.25">
      <c r="A62" s="10">
        <v>43</v>
      </c>
      <c r="B62" s="10" t="s">
        <v>39</v>
      </c>
      <c r="C62" s="141">
        <f t="shared" si="3"/>
        <v>0</v>
      </c>
      <c r="D62" s="141">
        <v>0</v>
      </c>
      <c r="E62" s="141">
        <v>0</v>
      </c>
      <c r="F62" s="141">
        <v>0</v>
      </c>
    </row>
    <row r="63" spans="1:7" x14ac:dyDescent="0.25">
      <c r="A63" s="10">
        <v>44</v>
      </c>
      <c r="B63" s="10" t="s">
        <v>35</v>
      </c>
      <c r="C63" s="141">
        <f t="shared" si="3"/>
        <v>0</v>
      </c>
      <c r="D63" s="141">
        <v>0</v>
      </c>
      <c r="E63" s="141">
        <v>0</v>
      </c>
      <c r="F63" s="141">
        <v>0</v>
      </c>
    </row>
    <row r="64" spans="1:7" ht="28.5" x14ac:dyDescent="0.25">
      <c r="A64" s="35">
        <v>45</v>
      </c>
      <c r="B64" s="35" t="s">
        <v>72</v>
      </c>
      <c r="C64" s="197">
        <f t="shared" si="3"/>
        <v>56361.734479999999</v>
      </c>
      <c r="D64" s="197">
        <f>D66+D69+D71+D73</f>
        <v>19377.74898</v>
      </c>
      <c r="E64" s="197">
        <f>E66+E69+E71+E73</f>
        <v>18491.995500000001</v>
      </c>
      <c r="F64" s="125">
        <f>F66+F69+F71+F73</f>
        <v>18491.989999999998</v>
      </c>
    </row>
    <row r="65" spans="1:8" x14ac:dyDescent="0.25">
      <c r="A65" s="10">
        <v>45</v>
      </c>
      <c r="B65" s="10" t="s">
        <v>33</v>
      </c>
      <c r="C65" s="123"/>
      <c r="D65" s="123"/>
      <c r="E65" s="32"/>
      <c r="F65" s="32"/>
    </row>
    <row r="66" spans="1:8" ht="21" customHeight="1" x14ac:dyDescent="0.25">
      <c r="A66" s="10">
        <v>47</v>
      </c>
      <c r="B66" s="10" t="s">
        <v>34</v>
      </c>
      <c r="C66" s="123">
        <f t="shared" ref="C66:C74" si="4">SUM(D66:F66)</f>
        <v>55868.542779999996</v>
      </c>
      <c r="D66" s="198">
        <f>'Прил. 5 (2)'!I112+'Прил. 5 (2)'!I113+'Прил. 5 (2)'!I116+'Прил. 5 (2)'!I117+'Прил. 5 (2)'!I118+'Прил. 5 (2)'!I121</f>
        <v>18884.557280000001</v>
      </c>
      <c r="E66" s="32">
        <f>'Прил. 5 (2)'!J112+'Прил. 5 (2)'!J115</f>
        <v>18491.995500000001</v>
      </c>
      <c r="F66" s="32">
        <f>'Прил. 5 (2)'!K112+'Прил. 5 (2)'!K115</f>
        <v>18491.989999999998</v>
      </c>
      <c r="H66" s="13">
        <v>6934.5680000000002</v>
      </c>
    </row>
    <row r="67" spans="1:8" x14ac:dyDescent="0.25">
      <c r="A67" s="10">
        <v>48</v>
      </c>
      <c r="B67" s="10" t="s">
        <v>35</v>
      </c>
      <c r="C67" s="141">
        <f t="shared" si="4"/>
        <v>0</v>
      </c>
      <c r="D67" s="141">
        <v>0</v>
      </c>
      <c r="E67" s="141">
        <v>0</v>
      </c>
      <c r="F67" s="141">
        <v>0</v>
      </c>
    </row>
    <row r="68" spans="1:8" ht="30" x14ac:dyDescent="0.25">
      <c r="A68" s="10">
        <v>49</v>
      </c>
      <c r="B68" s="10" t="s">
        <v>36</v>
      </c>
      <c r="C68" s="141">
        <f t="shared" si="4"/>
        <v>0</v>
      </c>
      <c r="D68" s="141">
        <v>0</v>
      </c>
      <c r="E68" s="141">
        <v>0</v>
      </c>
      <c r="F68" s="141">
        <v>0</v>
      </c>
    </row>
    <row r="69" spans="1:8" x14ac:dyDescent="0.25">
      <c r="A69" s="10">
        <v>50</v>
      </c>
      <c r="B69" s="10" t="s">
        <v>37</v>
      </c>
      <c r="C69" s="123">
        <f t="shared" si="4"/>
        <v>493.19169999999997</v>
      </c>
      <c r="D69" s="123">
        <f>'Прил. 5 (2)'!I111+'Прил. 5 (2)'!I114+'Прил. 5 (2)'!I119+'Прил. 5 (2)'!I120</f>
        <v>493.19169999999997</v>
      </c>
      <c r="E69" s="141">
        <v>0</v>
      </c>
      <c r="F69" s="141">
        <v>0</v>
      </c>
      <c r="H69" s="3">
        <v>234.25614999999999</v>
      </c>
    </row>
    <row r="70" spans="1:8" x14ac:dyDescent="0.25">
      <c r="A70" s="10">
        <v>51</v>
      </c>
      <c r="B70" s="10" t="s">
        <v>35</v>
      </c>
      <c r="C70" s="141">
        <f t="shared" si="4"/>
        <v>0</v>
      </c>
      <c r="D70" s="141">
        <v>0</v>
      </c>
      <c r="E70" s="141">
        <v>0</v>
      </c>
      <c r="F70" s="141">
        <v>0</v>
      </c>
    </row>
    <row r="71" spans="1:8" x14ac:dyDescent="0.25">
      <c r="A71" s="10">
        <v>52</v>
      </c>
      <c r="B71" s="10" t="s">
        <v>38</v>
      </c>
      <c r="C71" s="141">
        <f t="shared" si="4"/>
        <v>0</v>
      </c>
      <c r="D71" s="141">
        <v>0</v>
      </c>
      <c r="E71" s="141">
        <v>0</v>
      </c>
      <c r="F71" s="141">
        <v>0</v>
      </c>
    </row>
    <row r="72" spans="1:8" x14ac:dyDescent="0.25">
      <c r="A72" s="10">
        <v>53</v>
      </c>
      <c r="B72" s="10" t="s">
        <v>35</v>
      </c>
      <c r="C72" s="141">
        <f t="shared" si="4"/>
        <v>0</v>
      </c>
      <c r="D72" s="141">
        <v>0</v>
      </c>
      <c r="E72" s="141">
        <v>0</v>
      </c>
      <c r="F72" s="141">
        <v>0</v>
      </c>
    </row>
    <row r="73" spans="1:8" x14ac:dyDescent="0.25">
      <c r="A73" s="10">
        <v>54</v>
      </c>
      <c r="B73" s="10" t="s">
        <v>39</v>
      </c>
      <c r="C73" s="141">
        <f t="shared" si="4"/>
        <v>0</v>
      </c>
      <c r="D73" s="141">
        <v>0</v>
      </c>
      <c r="E73" s="141">
        <v>0</v>
      </c>
      <c r="F73" s="141">
        <v>0</v>
      </c>
    </row>
    <row r="74" spans="1:8" x14ac:dyDescent="0.25">
      <c r="A74" s="10">
        <v>55</v>
      </c>
      <c r="B74" s="10" t="s">
        <v>35</v>
      </c>
      <c r="C74" s="141">
        <f t="shared" si="4"/>
        <v>0</v>
      </c>
      <c r="D74" s="141">
        <v>0</v>
      </c>
      <c r="E74" s="141">
        <v>0</v>
      </c>
      <c r="F74" s="141">
        <v>0</v>
      </c>
    </row>
    <row r="75" spans="1:8" ht="42.75" x14ac:dyDescent="0.25">
      <c r="A75" s="35">
        <v>56</v>
      </c>
      <c r="B75" s="35" t="s">
        <v>166</v>
      </c>
      <c r="C75" s="81">
        <f>D75+E75+F75</f>
        <v>11086.5</v>
      </c>
      <c r="D75" s="81">
        <f>D80</f>
        <v>3695.5</v>
      </c>
      <c r="E75" s="81">
        <f>E80</f>
        <v>3695.5</v>
      </c>
      <c r="F75" s="81">
        <f>F80</f>
        <v>3695.5</v>
      </c>
    </row>
    <row r="76" spans="1:8" x14ac:dyDescent="0.25">
      <c r="A76" s="10">
        <v>57</v>
      </c>
      <c r="B76" s="10" t="s">
        <v>33</v>
      </c>
      <c r="C76" s="206"/>
      <c r="D76" s="206"/>
      <c r="E76" s="206"/>
      <c r="F76" s="206"/>
    </row>
    <row r="77" spans="1:8" x14ac:dyDescent="0.25">
      <c r="A77" s="10">
        <v>58</v>
      </c>
      <c r="B77" s="10" t="s">
        <v>34</v>
      </c>
      <c r="C77" s="206">
        <f t="shared" ref="C77:C85" si="5">SUM(D77:F77)</f>
        <v>0</v>
      </c>
      <c r="D77" s="206">
        <v>0</v>
      </c>
      <c r="E77" s="206">
        <v>0</v>
      </c>
      <c r="F77" s="206">
        <v>0</v>
      </c>
    </row>
    <row r="78" spans="1:8" x14ac:dyDescent="0.25">
      <c r="A78" s="10">
        <v>59</v>
      </c>
      <c r="B78" s="10" t="s">
        <v>35</v>
      </c>
      <c r="C78" s="206">
        <f t="shared" si="5"/>
        <v>0</v>
      </c>
      <c r="D78" s="206">
        <v>0</v>
      </c>
      <c r="E78" s="206">
        <v>0</v>
      </c>
      <c r="F78" s="206">
        <v>0</v>
      </c>
    </row>
    <row r="79" spans="1:8" ht="30" x14ac:dyDescent="0.25">
      <c r="A79" s="10">
        <v>60</v>
      </c>
      <c r="B79" s="10" t="s">
        <v>36</v>
      </c>
      <c r="C79" s="206">
        <f t="shared" si="5"/>
        <v>0</v>
      </c>
      <c r="D79" s="206">
        <v>0</v>
      </c>
      <c r="E79" s="206">
        <v>0</v>
      </c>
      <c r="F79" s="206">
        <v>0</v>
      </c>
    </row>
    <row r="80" spans="1:8" x14ac:dyDescent="0.25">
      <c r="A80" s="10">
        <v>61</v>
      </c>
      <c r="B80" s="10" t="s">
        <v>37</v>
      </c>
      <c r="C80" s="206">
        <f t="shared" si="5"/>
        <v>11086.5</v>
      </c>
      <c r="D80" s="206">
        <f>'Прил. 5 (2)'!I122</f>
        <v>3695.5</v>
      </c>
      <c r="E80" s="206">
        <f>'Прил. 5 (2)'!J122</f>
        <v>3695.5</v>
      </c>
      <c r="F80" s="206">
        <f>'Прил. 5 (2)'!K122</f>
        <v>3695.5</v>
      </c>
    </row>
    <row r="81" spans="1:6" x14ac:dyDescent="0.25">
      <c r="A81" s="10">
        <v>62</v>
      </c>
      <c r="B81" s="10" t="s">
        <v>35</v>
      </c>
      <c r="C81" s="206">
        <f t="shared" si="5"/>
        <v>0</v>
      </c>
      <c r="D81" s="206">
        <v>0</v>
      </c>
      <c r="E81" s="206">
        <v>0</v>
      </c>
      <c r="F81" s="206">
        <v>0</v>
      </c>
    </row>
    <row r="82" spans="1:6" x14ac:dyDescent="0.25">
      <c r="A82" s="10">
        <v>63</v>
      </c>
      <c r="B82" s="10" t="s">
        <v>38</v>
      </c>
      <c r="C82" s="206">
        <f t="shared" si="5"/>
        <v>0</v>
      </c>
      <c r="D82" s="206">
        <v>0</v>
      </c>
      <c r="E82" s="206">
        <v>0</v>
      </c>
      <c r="F82" s="206">
        <v>0</v>
      </c>
    </row>
    <row r="83" spans="1:6" x14ac:dyDescent="0.25">
      <c r="A83" s="10">
        <v>64</v>
      </c>
      <c r="B83" s="10" t="s">
        <v>35</v>
      </c>
      <c r="C83" s="206">
        <f t="shared" si="5"/>
        <v>0</v>
      </c>
      <c r="D83" s="206">
        <v>0</v>
      </c>
      <c r="E83" s="206">
        <v>0</v>
      </c>
      <c r="F83" s="206">
        <v>0</v>
      </c>
    </row>
    <row r="84" spans="1:6" x14ac:dyDescent="0.25">
      <c r="A84" s="10">
        <v>65</v>
      </c>
      <c r="B84" s="10" t="s">
        <v>39</v>
      </c>
      <c r="C84" s="206">
        <f t="shared" si="5"/>
        <v>0</v>
      </c>
      <c r="D84" s="206">
        <v>0</v>
      </c>
      <c r="E84" s="206">
        <v>0</v>
      </c>
      <c r="F84" s="206">
        <v>0</v>
      </c>
    </row>
    <row r="85" spans="1:6" x14ac:dyDescent="0.25">
      <c r="A85" s="10">
        <v>66</v>
      </c>
      <c r="B85" s="10" t="s">
        <v>35</v>
      </c>
      <c r="C85" s="206">
        <f t="shared" si="5"/>
        <v>0</v>
      </c>
      <c r="D85" s="206">
        <v>0</v>
      </c>
      <c r="E85" s="206">
        <v>0</v>
      </c>
      <c r="F85" s="206">
        <v>0</v>
      </c>
    </row>
    <row r="86" spans="1:6" ht="28.5" x14ac:dyDescent="0.25">
      <c r="A86" s="35">
        <v>67</v>
      </c>
      <c r="B86" s="35" t="s">
        <v>236</v>
      </c>
      <c r="C86" s="81">
        <f>SUM(C88:C96)</f>
        <v>490.4</v>
      </c>
      <c r="D86" s="81">
        <f>D88+D91+D93+D95</f>
        <v>490.4</v>
      </c>
      <c r="E86" s="81">
        <f>SUM(E88:E96)</f>
        <v>0</v>
      </c>
      <c r="F86" s="81">
        <f>SUM(F88:F96)</f>
        <v>0</v>
      </c>
    </row>
    <row r="87" spans="1:6" x14ac:dyDescent="0.25">
      <c r="A87" s="10">
        <v>68</v>
      </c>
      <c r="B87" s="10" t="s">
        <v>33</v>
      </c>
      <c r="C87" s="241"/>
      <c r="D87" s="241"/>
      <c r="E87" s="241"/>
      <c r="F87" s="241"/>
    </row>
    <row r="88" spans="1:6" x14ac:dyDescent="0.25">
      <c r="A88" s="10">
        <v>69</v>
      </c>
      <c r="B88" s="10" t="s">
        <v>34</v>
      </c>
      <c r="C88" s="241">
        <f t="shared" ref="C88:C96" si="6">SUM(D88:F88)</f>
        <v>490.4</v>
      </c>
      <c r="D88" s="241">
        <f>'Прил. 5 (2)'!I124</f>
        <v>490.4</v>
      </c>
      <c r="E88" s="241">
        <v>0</v>
      </c>
      <c r="F88" s="241">
        <v>0</v>
      </c>
    </row>
    <row r="89" spans="1:6" x14ac:dyDescent="0.25">
      <c r="A89" s="10">
        <v>70</v>
      </c>
      <c r="B89" s="10" t="s">
        <v>35</v>
      </c>
      <c r="C89" s="241">
        <f t="shared" si="6"/>
        <v>0</v>
      </c>
      <c r="D89" s="241">
        <v>0</v>
      </c>
      <c r="E89" s="241">
        <v>0</v>
      </c>
      <c r="F89" s="241">
        <v>0</v>
      </c>
    </row>
    <row r="90" spans="1:6" ht="30" x14ac:dyDescent="0.25">
      <c r="A90" s="10">
        <v>71</v>
      </c>
      <c r="B90" s="10" t="s">
        <v>36</v>
      </c>
      <c r="C90" s="241">
        <f t="shared" si="6"/>
        <v>0</v>
      </c>
      <c r="D90" s="241">
        <v>0</v>
      </c>
      <c r="E90" s="241">
        <v>0</v>
      </c>
      <c r="F90" s="241">
        <v>0</v>
      </c>
    </row>
    <row r="91" spans="1:6" x14ac:dyDescent="0.25">
      <c r="A91" s="10">
        <v>72</v>
      </c>
      <c r="B91" s="10" t="s">
        <v>37</v>
      </c>
      <c r="C91" s="241">
        <f t="shared" si="6"/>
        <v>0</v>
      </c>
      <c r="D91" s="241">
        <v>0</v>
      </c>
      <c r="E91" s="241">
        <f>'Прил. 5 (2)'!J113</f>
        <v>0</v>
      </c>
      <c r="F91" s="241">
        <f>'Прил. 5 (2)'!K113</f>
        <v>0</v>
      </c>
    </row>
    <row r="92" spans="1:6" x14ac:dyDescent="0.25">
      <c r="A92" s="10">
        <v>73</v>
      </c>
      <c r="B92" s="10" t="s">
        <v>35</v>
      </c>
      <c r="C92" s="241">
        <f t="shared" si="6"/>
        <v>0</v>
      </c>
      <c r="D92" s="241">
        <v>0</v>
      </c>
      <c r="E92" s="241">
        <v>0</v>
      </c>
      <c r="F92" s="241">
        <v>0</v>
      </c>
    </row>
    <row r="93" spans="1:6" x14ac:dyDescent="0.25">
      <c r="A93" s="10">
        <v>74</v>
      </c>
      <c r="B93" s="10" t="s">
        <v>38</v>
      </c>
      <c r="C93" s="241">
        <f t="shared" si="6"/>
        <v>0</v>
      </c>
      <c r="D93" s="241">
        <v>0</v>
      </c>
      <c r="E93" s="241">
        <v>0</v>
      </c>
      <c r="F93" s="241">
        <v>0</v>
      </c>
    </row>
    <row r="94" spans="1:6" x14ac:dyDescent="0.25">
      <c r="A94" s="10">
        <v>75</v>
      </c>
      <c r="B94" s="10" t="s">
        <v>35</v>
      </c>
      <c r="C94" s="241">
        <f t="shared" si="6"/>
        <v>0</v>
      </c>
      <c r="D94" s="241">
        <v>0</v>
      </c>
      <c r="E94" s="241">
        <v>0</v>
      </c>
      <c r="F94" s="241">
        <v>0</v>
      </c>
    </row>
    <row r="95" spans="1:6" x14ac:dyDescent="0.25">
      <c r="A95" s="10">
        <v>76</v>
      </c>
      <c r="B95" s="10" t="s">
        <v>39</v>
      </c>
      <c r="C95" s="241">
        <f t="shared" si="6"/>
        <v>0</v>
      </c>
      <c r="D95" s="241">
        <v>0</v>
      </c>
      <c r="E95" s="241">
        <v>0</v>
      </c>
      <c r="F95" s="241">
        <v>0</v>
      </c>
    </row>
    <row r="96" spans="1:6" x14ac:dyDescent="0.25">
      <c r="A96" s="10">
        <v>77</v>
      </c>
      <c r="B96" s="10" t="s">
        <v>35</v>
      </c>
      <c r="C96" s="241">
        <f t="shared" si="6"/>
        <v>0</v>
      </c>
      <c r="D96" s="241">
        <v>0</v>
      </c>
      <c r="E96" s="241">
        <v>0</v>
      </c>
      <c r="F96" s="241">
        <v>0</v>
      </c>
    </row>
    <row r="97" spans="1:6" x14ac:dyDescent="0.25">
      <c r="A97" s="35">
        <v>78</v>
      </c>
      <c r="B97" s="35" t="s">
        <v>326</v>
      </c>
      <c r="C97" s="81">
        <f>SUM(C99:C107)</f>
        <v>45.91</v>
      </c>
      <c r="D97" s="81">
        <f>SUM(D99:D107)</f>
        <v>45.91</v>
      </c>
      <c r="E97" s="81">
        <f>SUM(E99:E107)</f>
        <v>0</v>
      </c>
      <c r="F97" s="81">
        <f>SUM(F99:F107)</f>
        <v>0</v>
      </c>
    </row>
    <row r="98" spans="1:6" x14ac:dyDescent="0.25">
      <c r="A98" s="10">
        <v>79</v>
      </c>
      <c r="B98" s="10" t="s">
        <v>33</v>
      </c>
      <c r="C98" s="179"/>
      <c r="D98" s="179"/>
      <c r="E98" s="179"/>
      <c r="F98" s="179"/>
    </row>
    <row r="99" spans="1:6" x14ac:dyDescent="0.25">
      <c r="A99" s="10">
        <v>80</v>
      </c>
      <c r="B99" s="10" t="s">
        <v>34</v>
      </c>
      <c r="C99" s="179">
        <f t="shared" ref="C99:C107" si="7">SUM(D99:F99)</f>
        <v>45.91</v>
      </c>
      <c r="D99" s="179">
        <f>'Прил. 5 (2)'!I126</f>
        <v>45.91</v>
      </c>
      <c r="E99" s="179">
        <v>0</v>
      </c>
      <c r="F99" s="179">
        <v>0</v>
      </c>
    </row>
    <row r="100" spans="1:6" x14ac:dyDescent="0.25">
      <c r="A100" s="10">
        <v>81</v>
      </c>
      <c r="B100" s="10" t="s">
        <v>35</v>
      </c>
      <c r="C100" s="179">
        <f t="shared" si="7"/>
        <v>0</v>
      </c>
      <c r="D100" s="179">
        <v>0</v>
      </c>
      <c r="E100" s="179">
        <v>0</v>
      </c>
      <c r="F100" s="179">
        <v>0</v>
      </c>
    </row>
    <row r="101" spans="1:6" ht="30" x14ac:dyDescent="0.25">
      <c r="A101" s="10">
        <v>82</v>
      </c>
      <c r="B101" s="10" t="s">
        <v>36</v>
      </c>
      <c r="C101" s="179">
        <f t="shared" si="7"/>
        <v>0</v>
      </c>
      <c r="D101" s="179">
        <v>0</v>
      </c>
      <c r="E101" s="179">
        <v>0</v>
      </c>
      <c r="F101" s="179">
        <v>0</v>
      </c>
    </row>
    <row r="102" spans="1:6" x14ac:dyDescent="0.25">
      <c r="A102" s="10">
        <v>83</v>
      </c>
      <c r="B102" s="10" t="s">
        <v>37</v>
      </c>
      <c r="C102" s="179">
        <f t="shared" si="7"/>
        <v>0</v>
      </c>
      <c r="D102" s="179">
        <v>0</v>
      </c>
      <c r="E102" s="179">
        <f>'Прил. 5 (2)'!J126</f>
        <v>0</v>
      </c>
      <c r="F102" s="179">
        <f>'Прил. 5 (2)'!K126</f>
        <v>0</v>
      </c>
    </row>
    <row r="103" spans="1:6" x14ac:dyDescent="0.25">
      <c r="A103" s="10">
        <v>84</v>
      </c>
      <c r="B103" s="10" t="s">
        <v>35</v>
      </c>
      <c r="C103" s="179">
        <f t="shared" si="7"/>
        <v>0</v>
      </c>
      <c r="D103" s="179">
        <v>0</v>
      </c>
      <c r="E103" s="179">
        <v>0</v>
      </c>
      <c r="F103" s="179">
        <v>0</v>
      </c>
    </row>
    <row r="104" spans="1:6" x14ac:dyDescent="0.25">
      <c r="A104" s="10">
        <v>85</v>
      </c>
      <c r="B104" s="10" t="s">
        <v>38</v>
      </c>
      <c r="C104" s="179">
        <f t="shared" si="7"/>
        <v>0</v>
      </c>
      <c r="D104" s="179">
        <v>0</v>
      </c>
      <c r="E104" s="179">
        <v>0</v>
      </c>
      <c r="F104" s="179">
        <v>0</v>
      </c>
    </row>
    <row r="105" spans="1:6" x14ac:dyDescent="0.25">
      <c r="A105" s="10">
        <v>86</v>
      </c>
      <c r="B105" s="10" t="s">
        <v>35</v>
      </c>
      <c r="C105" s="179">
        <f t="shared" si="7"/>
        <v>0</v>
      </c>
      <c r="D105" s="179">
        <v>0</v>
      </c>
      <c r="E105" s="179">
        <v>0</v>
      </c>
      <c r="F105" s="179">
        <v>0</v>
      </c>
    </row>
    <row r="106" spans="1:6" x14ac:dyDescent="0.25">
      <c r="A106" s="10">
        <v>87</v>
      </c>
      <c r="B106" s="10" t="s">
        <v>39</v>
      </c>
      <c r="C106" s="179">
        <f t="shared" si="7"/>
        <v>0</v>
      </c>
      <c r="D106" s="179">
        <v>0</v>
      </c>
      <c r="E106" s="179">
        <v>0</v>
      </c>
      <c r="F106" s="179">
        <v>0</v>
      </c>
    </row>
    <row r="107" spans="1:6" ht="13.5" customHeight="1" x14ac:dyDescent="0.25">
      <c r="A107" s="10">
        <v>88</v>
      </c>
      <c r="B107" s="10" t="s">
        <v>35</v>
      </c>
      <c r="C107" s="179">
        <f t="shared" si="7"/>
        <v>0</v>
      </c>
      <c r="D107" s="179">
        <v>0</v>
      </c>
      <c r="E107" s="179">
        <v>0</v>
      </c>
      <c r="F107" s="179">
        <v>0</v>
      </c>
    </row>
    <row r="108" spans="1:6" ht="28.5" hidden="1" x14ac:dyDescent="0.25">
      <c r="A108" s="35">
        <v>67</v>
      </c>
      <c r="B108" s="35" t="s">
        <v>236</v>
      </c>
      <c r="C108" s="81" t="e">
        <f>D108+E108+F108</f>
        <v>#REF!</v>
      </c>
      <c r="D108" s="81" t="e">
        <f>'Прил. 5 (2)'!#REF!</f>
        <v>#REF!</v>
      </c>
      <c r="E108" s="81" t="e">
        <f>'Прил. 5 (2)'!#REF!</f>
        <v>#REF!</v>
      </c>
      <c r="F108" s="81" t="e">
        <f>'Прил. 5 (2)'!#REF!</f>
        <v>#REF!</v>
      </c>
    </row>
    <row r="109" spans="1:6" hidden="1" x14ac:dyDescent="0.25">
      <c r="A109" s="188">
        <v>68</v>
      </c>
      <c r="B109" s="188" t="s">
        <v>33</v>
      </c>
      <c r="C109" s="185"/>
      <c r="D109" s="185"/>
      <c r="E109" s="185"/>
      <c r="F109" s="185"/>
    </row>
    <row r="110" spans="1:6" hidden="1" x14ac:dyDescent="0.25">
      <c r="A110" s="188">
        <v>69</v>
      </c>
      <c r="B110" s="188" t="s">
        <v>34</v>
      </c>
      <c r="C110" s="185">
        <f t="shared" ref="C110:C118" si="8">SUM(D110:F110)</f>
        <v>0</v>
      </c>
      <c r="D110" s="185">
        <v>0</v>
      </c>
      <c r="E110" s="185">
        <v>0</v>
      </c>
      <c r="F110" s="185">
        <v>0</v>
      </c>
    </row>
    <row r="111" spans="1:6" hidden="1" x14ac:dyDescent="0.25">
      <c r="A111" s="188">
        <v>70</v>
      </c>
      <c r="B111" s="188" t="s">
        <v>35</v>
      </c>
      <c r="C111" s="185">
        <f t="shared" si="8"/>
        <v>0</v>
      </c>
      <c r="D111" s="185">
        <v>0</v>
      </c>
      <c r="E111" s="185">
        <v>0</v>
      </c>
      <c r="F111" s="185">
        <v>0</v>
      </c>
    </row>
    <row r="112" spans="1:6" ht="30" hidden="1" x14ac:dyDescent="0.25">
      <c r="A112" s="188">
        <v>71</v>
      </c>
      <c r="B112" s="188" t="s">
        <v>36</v>
      </c>
      <c r="C112" s="185">
        <f t="shared" si="8"/>
        <v>0</v>
      </c>
      <c r="D112" s="185">
        <v>0</v>
      </c>
      <c r="E112" s="185">
        <v>0</v>
      </c>
      <c r="F112" s="185">
        <v>0</v>
      </c>
    </row>
    <row r="113" spans="1:6" hidden="1" x14ac:dyDescent="0.25">
      <c r="A113" s="188">
        <v>72</v>
      </c>
      <c r="B113" s="188" t="s">
        <v>37</v>
      </c>
      <c r="C113" s="185">
        <f t="shared" si="8"/>
        <v>0</v>
      </c>
      <c r="D113" s="185">
        <v>0</v>
      </c>
      <c r="E113" s="185">
        <v>0</v>
      </c>
      <c r="F113" s="185">
        <v>0</v>
      </c>
    </row>
    <row r="114" spans="1:6" hidden="1" x14ac:dyDescent="0.25">
      <c r="A114" s="188">
        <v>73</v>
      </c>
      <c r="B114" s="188" t="s">
        <v>35</v>
      </c>
      <c r="C114" s="185">
        <f t="shared" si="8"/>
        <v>0</v>
      </c>
      <c r="D114" s="185">
        <v>0</v>
      </c>
      <c r="E114" s="185">
        <v>0</v>
      </c>
      <c r="F114" s="185">
        <v>0</v>
      </c>
    </row>
    <row r="115" spans="1:6" hidden="1" x14ac:dyDescent="0.25">
      <c r="A115" s="188">
        <v>74</v>
      </c>
      <c r="B115" s="188" t="s">
        <v>38</v>
      </c>
      <c r="C115" s="185">
        <f t="shared" si="8"/>
        <v>0</v>
      </c>
      <c r="D115" s="185">
        <v>0</v>
      </c>
      <c r="E115" s="185">
        <v>0</v>
      </c>
      <c r="F115" s="185">
        <v>0</v>
      </c>
    </row>
    <row r="116" spans="1:6" hidden="1" x14ac:dyDescent="0.25">
      <c r="A116" s="188">
        <v>75</v>
      </c>
      <c r="B116" s="188" t="s">
        <v>35</v>
      </c>
      <c r="C116" s="185">
        <f t="shared" si="8"/>
        <v>0</v>
      </c>
      <c r="D116" s="185">
        <v>0</v>
      </c>
      <c r="E116" s="185">
        <v>0</v>
      </c>
      <c r="F116" s="185">
        <v>0</v>
      </c>
    </row>
    <row r="117" spans="1:6" hidden="1" x14ac:dyDescent="0.25">
      <c r="A117" s="188">
        <v>76</v>
      </c>
      <c r="B117" s="188" t="s">
        <v>39</v>
      </c>
      <c r="C117" s="185">
        <f t="shared" si="8"/>
        <v>0</v>
      </c>
      <c r="D117" s="185">
        <v>0</v>
      </c>
      <c r="E117" s="185">
        <v>0</v>
      </c>
      <c r="F117" s="185">
        <v>0</v>
      </c>
    </row>
    <row r="118" spans="1:6" hidden="1" x14ac:dyDescent="0.25">
      <c r="A118" s="188">
        <v>77</v>
      </c>
      <c r="B118" s="188" t="s">
        <v>35</v>
      </c>
      <c r="C118" s="185">
        <f t="shared" si="8"/>
        <v>0</v>
      </c>
      <c r="D118" s="185">
        <v>0</v>
      </c>
      <c r="E118" s="185">
        <v>0</v>
      </c>
      <c r="F118" s="185">
        <v>0</v>
      </c>
    </row>
    <row r="120" spans="1:6" x14ac:dyDescent="0.25">
      <c r="C120" s="3" t="s">
        <v>28</v>
      </c>
      <c r="D120" s="15">
        <v>2023</v>
      </c>
      <c r="E120" s="15">
        <v>2024</v>
      </c>
      <c r="F120" s="15">
        <v>2025</v>
      </c>
    </row>
  </sheetData>
  <mergeCells count="19">
    <mergeCell ref="A9:F9"/>
    <mergeCell ref="C21:F21"/>
    <mergeCell ref="C3:F3"/>
    <mergeCell ref="C6:F6"/>
    <mergeCell ref="C4:F4"/>
    <mergeCell ref="A7:F7"/>
    <mergeCell ref="A8:F8"/>
    <mergeCell ref="D17:F17"/>
    <mergeCell ref="C5:F5"/>
    <mergeCell ref="C32:F32"/>
    <mergeCell ref="A11:F11"/>
    <mergeCell ref="A12:F12"/>
    <mergeCell ref="A13:F13"/>
    <mergeCell ref="A15:F15"/>
    <mergeCell ref="A16:A18"/>
    <mergeCell ref="B16:B18"/>
    <mergeCell ref="C16:F16"/>
    <mergeCell ref="C17:C18"/>
    <mergeCell ref="A14:F14"/>
  </mergeCells>
  <printOptions horizontalCentered="1" verticalCentered="1"/>
  <pageMargins left="0.11811023622047245" right="0.11811023622047245" top="0.19685039370078741" bottom="0.19685039370078741" header="0" footer="0"/>
  <pageSetup paperSize="9" orientation="landscape" r:id="rId1"/>
  <rowBreaks count="1" manualBreakCount="1">
    <brk id="60" min="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Прил. 2</vt:lpstr>
      <vt:lpstr>Прил. 5 (2)</vt:lpstr>
      <vt:lpstr>Прил. 7  (2)</vt:lpstr>
      <vt:lpstr>'Прил. 2'!Заголовки_для_печати</vt:lpstr>
      <vt:lpstr>'Прил. 5 (2)'!Заголовки_для_печати</vt:lpstr>
      <vt:lpstr>'Прил. 7  (2)'!Заголовки_для_печати</vt:lpstr>
      <vt:lpstr>'Прил. 2'!Область_печати</vt:lpstr>
      <vt:lpstr>'Прил. 5 (2)'!Область_печати</vt:lpstr>
      <vt:lpstr>'Прил. 7 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PC-106</cp:lastModifiedBy>
  <cp:lastPrinted>2023-11-10T05:43:30Z</cp:lastPrinted>
  <dcterms:created xsi:type="dcterms:W3CDTF">2015-12-01T03:34:08Z</dcterms:created>
  <dcterms:modified xsi:type="dcterms:W3CDTF">2023-11-21T04:36:04Z</dcterms:modified>
</cp:coreProperties>
</file>